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lj.sharepoint.com/sites/JN-podnebne/Shared Documents/General/KONČNI DOKUMENTI/"/>
    </mc:Choice>
  </mc:AlternateContent>
  <xr:revisionPtr revIDLastSave="12" documentId="8_{6B601CC9-F244-4B48-8BF1-9D45C43B8E6A}" xr6:coauthVersionLast="47" xr6:coauthVersionMax="47" xr10:uidLastSave="{215B2A69-2D0F-4164-866B-F21A0FC1BBC7}"/>
  <bookViews>
    <workbookView xWindow="-120" yWindow="-120" windowWidth="29040" windowHeight="17520" activeTab="2" xr2:uid="{8E45743A-343B-4C13-AE48-EFAFBC2BD03F}"/>
  </bookViews>
  <sheets>
    <sheet name="INFO" sheetId="8" r:id="rId1"/>
    <sheet name="Matrike" sheetId="7" r:id="rId2"/>
    <sheet name="Ocena - vročina" sheetId="9" r:id="rId3"/>
    <sheet name="Ocena - poplave" sheetId="10" r:id="rId4"/>
    <sheet name="Ocena - požari" sheetId="11" r:id="rId5"/>
    <sheet name="Rezultati pregledna" sheetId="6" r:id="rId6"/>
  </sheets>
  <definedNames>
    <definedName name="_xlnm.Print_Area" localSheetId="0">INFO!$A$1:$T$40</definedName>
    <definedName name="_xlnm.Print_Area" localSheetId="1">Matrike!$A$1:$W$40</definedName>
    <definedName name="_xlnm.Print_Area" localSheetId="3">'Ocena - poplave'!$A$1:$X$105</definedName>
    <definedName name="_xlnm.Print_Area" localSheetId="4">'Ocena - požari'!$A$1:$X$106</definedName>
    <definedName name="_xlnm.Print_Area" localSheetId="2">'Ocena - vročina'!$A$1:$AB$105</definedName>
    <definedName name="_xlnm.Print_Area" localSheetId="5">Table1[#All]</definedName>
    <definedName name="_xlnm.Print_Titles" localSheetId="3">'Ocena - poplave'!$2:$5</definedName>
    <definedName name="_xlnm.Print_Titles" localSheetId="4">'Ocena - požari'!$2:$5</definedName>
    <definedName name="_xlnm.Print_Titles" localSheetId="2">'Ocena - vročina'!$2:$5</definedName>
    <definedName name="_xlnm.Print_Titles" localSheetId="5">'Rezultati pregledna'!$A:$A,'Rezultati pregledna'!$1:$1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4" i="10" l="1"/>
  <c r="K104" i="10" s="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I8" i="11"/>
  <c r="K8" i="11" s="1"/>
  <c r="I7" i="11"/>
  <c r="I6" i="11"/>
  <c r="K6" i="11" s="1"/>
  <c r="I103" i="10"/>
  <c r="K103" i="10" s="1"/>
  <c r="I102" i="10"/>
  <c r="K102" i="10" s="1"/>
  <c r="I101" i="10"/>
  <c r="K101" i="10" s="1"/>
  <c r="I100" i="10"/>
  <c r="K100" i="10" s="1"/>
  <c r="I99" i="10"/>
  <c r="K99" i="10" s="1"/>
  <c r="I98" i="10"/>
  <c r="K98" i="10" s="1"/>
  <c r="I97" i="10"/>
  <c r="K97" i="10" s="1"/>
  <c r="I96" i="10"/>
  <c r="K96" i="10" s="1"/>
  <c r="I95" i="10"/>
  <c r="K95" i="10" s="1"/>
  <c r="I94" i="10"/>
  <c r="K94" i="10" s="1"/>
  <c r="I93" i="10"/>
  <c r="K93" i="10" s="1"/>
  <c r="I92" i="10"/>
  <c r="K92" i="10" s="1"/>
  <c r="I91" i="10"/>
  <c r="K91" i="10" s="1"/>
  <c r="I90" i="10"/>
  <c r="K90" i="10" s="1"/>
  <c r="I89" i="10"/>
  <c r="K89" i="10" s="1"/>
  <c r="I88" i="10"/>
  <c r="K88" i="10" s="1"/>
  <c r="I87" i="10"/>
  <c r="K87" i="10" s="1"/>
  <c r="I86" i="10"/>
  <c r="K86" i="10" s="1"/>
  <c r="I85" i="10"/>
  <c r="K85" i="10" s="1"/>
  <c r="I84" i="10"/>
  <c r="K84" i="10" s="1"/>
  <c r="I83" i="10"/>
  <c r="K83" i="10" s="1"/>
  <c r="I82" i="10"/>
  <c r="K82" i="10" s="1"/>
  <c r="I81" i="10"/>
  <c r="K81" i="10" s="1"/>
  <c r="I80" i="10"/>
  <c r="K80" i="10" s="1"/>
  <c r="I79" i="10"/>
  <c r="K79" i="10" s="1"/>
  <c r="I78" i="10"/>
  <c r="K78" i="10" s="1"/>
  <c r="I77" i="10"/>
  <c r="K77" i="10" s="1"/>
  <c r="I76" i="10"/>
  <c r="K76" i="10" s="1"/>
  <c r="I75" i="10"/>
  <c r="K75" i="10" s="1"/>
  <c r="I74" i="10"/>
  <c r="K74" i="10" s="1"/>
  <c r="I73" i="10"/>
  <c r="K73" i="10" s="1"/>
  <c r="I72" i="10"/>
  <c r="K72" i="10" s="1"/>
  <c r="I71" i="10"/>
  <c r="K71" i="10" s="1"/>
  <c r="I70" i="10"/>
  <c r="K70" i="10" s="1"/>
  <c r="I69" i="10"/>
  <c r="K69" i="10" s="1"/>
  <c r="I68" i="10"/>
  <c r="K68" i="10" s="1"/>
  <c r="I67" i="10"/>
  <c r="K67" i="10" s="1"/>
  <c r="I66" i="10"/>
  <c r="K66" i="10" s="1"/>
  <c r="I65" i="10"/>
  <c r="K65" i="10" s="1"/>
  <c r="I64" i="10"/>
  <c r="K64" i="10" s="1"/>
  <c r="I63" i="10"/>
  <c r="K63" i="10" s="1"/>
  <c r="I62" i="10"/>
  <c r="K62" i="10" s="1"/>
  <c r="I61" i="10"/>
  <c r="K61" i="10" s="1"/>
  <c r="I60" i="10"/>
  <c r="K60" i="10" s="1"/>
  <c r="I59" i="10"/>
  <c r="K59" i="10" s="1"/>
  <c r="I58" i="10"/>
  <c r="K58" i="10" s="1"/>
  <c r="I57" i="10"/>
  <c r="K57" i="10" s="1"/>
  <c r="I56" i="10"/>
  <c r="K56" i="10" s="1"/>
  <c r="I55" i="10"/>
  <c r="K55" i="10" s="1"/>
  <c r="I54" i="10"/>
  <c r="K54" i="10" s="1"/>
  <c r="I53" i="10"/>
  <c r="K53" i="10" s="1"/>
  <c r="I52" i="10"/>
  <c r="K52" i="10" s="1"/>
  <c r="I51" i="10"/>
  <c r="K51" i="10" s="1"/>
  <c r="I50" i="10"/>
  <c r="K50" i="10" s="1"/>
  <c r="I49" i="10"/>
  <c r="K49" i="10" s="1"/>
  <c r="I48" i="10"/>
  <c r="K48" i="10" s="1"/>
  <c r="I47" i="10"/>
  <c r="K47" i="10" s="1"/>
  <c r="I46" i="10"/>
  <c r="K46" i="10" s="1"/>
  <c r="I45" i="10"/>
  <c r="K45" i="10" s="1"/>
  <c r="I44" i="10"/>
  <c r="K44" i="10" s="1"/>
  <c r="I43" i="10"/>
  <c r="K43" i="10" s="1"/>
  <c r="I42" i="10"/>
  <c r="K42" i="10" s="1"/>
  <c r="I41" i="10"/>
  <c r="K41" i="10" s="1"/>
  <c r="I40" i="10"/>
  <c r="K40" i="10" s="1"/>
  <c r="I39" i="10"/>
  <c r="K39" i="10" s="1"/>
  <c r="I38" i="10"/>
  <c r="K38" i="10" s="1"/>
  <c r="I37" i="10"/>
  <c r="K37" i="10" s="1"/>
  <c r="I36" i="10"/>
  <c r="K36" i="10" s="1"/>
  <c r="I35" i="10"/>
  <c r="K35" i="10" s="1"/>
  <c r="I34" i="10"/>
  <c r="K34" i="10" s="1"/>
  <c r="I33" i="10"/>
  <c r="K33" i="10" s="1"/>
  <c r="I32" i="10"/>
  <c r="K32" i="10" s="1"/>
  <c r="I31" i="10"/>
  <c r="K31" i="10" s="1"/>
  <c r="I30" i="10"/>
  <c r="K30" i="10" s="1"/>
  <c r="I29" i="10"/>
  <c r="K29" i="10" s="1"/>
  <c r="I28" i="10"/>
  <c r="K28" i="10" s="1"/>
  <c r="I27" i="10"/>
  <c r="K27" i="10" s="1"/>
  <c r="I26" i="10"/>
  <c r="K26" i="10" s="1"/>
  <c r="I25" i="10"/>
  <c r="K25" i="10" s="1"/>
  <c r="I24" i="10"/>
  <c r="K24" i="10" s="1"/>
  <c r="I23" i="10"/>
  <c r="K23" i="10" s="1"/>
  <c r="I22" i="10"/>
  <c r="K22" i="10" s="1"/>
  <c r="I21" i="10"/>
  <c r="K21" i="10" s="1"/>
  <c r="I20" i="10"/>
  <c r="K20" i="10" s="1"/>
  <c r="I19" i="10"/>
  <c r="K19" i="10" s="1"/>
  <c r="I18" i="10"/>
  <c r="K18" i="10" s="1"/>
  <c r="I17" i="10"/>
  <c r="K17" i="10" s="1"/>
  <c r="I16" i="10"/>
  <c r="K16" i="10" s="1"/>
  <c r="I15" i="10"/>
  <c r="K15" i="10" s="1"/>
  <c r="I14" i="10"/>
  <c r="K14" i="10" s="1"/>
  <c r="I13" i="10"/>
  <c r="K13" i="10" s="1"/>
  <c r="I12" i="10"/>
  <c r="K12" i="10" s="1"/>
  <c r="I11" i="10"/>
  <c r="K11" i="10" s="1"/>
  <c r="I10" i="10"/>
  <c r="K10" i="10" s="1"/>
  <c r="I9" i="10"/>
  <c r="K9" i="10" s="1"/>
  <c r="I8" i="10"/>
  <c r="K8" i="10" s="1"/>
  <c r="I7" i="10"/>
  <c r="K7" i="10" s="1"/>
  <c r="I6" i="10"/>
  <c r="K6" i="10" s="1"/>
  <c r="I104" i="11"/>
  <c r="K104" i="11" s="1"/>
  <c r="I103" i="11"/>
  <c r="I102" i="11"/>
  <c r="K102" i="11" s="1"/>
  <c r="I101" i="11"/>
  <c r="K101" i="11" s="1"/>
  <c r="I100" i="11"/>
  <c r="K100" i="11" s="1"/>
  <c r="I99" i="11"/>
  <c r="K99" i="11" s="1"/>
  <c r="I98" i="11"/>
  <c r="K98" i="11" s="1"/>
  <c r="I97" i="11"/>
  <c r="K97" i="11" s="1"/>
  <c r="I96" i="11"/>
  <c r="K96" i="11" s="1"/>
  <c r="I95" i="11"/>
  <c r="I94" i="11"/>
  <c r="K94" i="11" s="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I86" i="11"/>
  <c r="K86" i="11" s="1"/>
  <c r="I85" i="11"/>
  <c r="K85" i="11" s="1"/>
  <c r="I84" i="11"/>
  <c r="K84" i="11" s="1"/>
  <c r="I83" i="11"/>
  <c r="K83" i="11" s="1"/>
  <c r="I82" i="11"/>
  <c r="K82" i="11" s="1"/>
  <c r="I81" i="11"/>
  <c r="K81" i="11" s="1"/>
  <c r="I80" i="11"/>
  <c r="K80" i="11" s="1"/>
  <c r="I79" i="11"/>
  <c r="I78" i="11"/>
  <c r="K78" i="11" s="1"/>
  <c r="I77" i="11"/>
  <c r="K77" i="11" s="1"/>
  <c r="I76" i="11"/>
  <c r="K76" i="11" s="1"/>
  <c r="I75" i="11"/>
  <c r="K75" i="11" s="1"/>
  <c r="I74" i="11"/>
  <c r="K74" i="11" s="1"/>
  <c r="I73" i="11"/>
  <c r="K73" i="11" s="1"/>
  <c r="I72" i="11"/>
  <c r="K72" i="11" s="1"/>
  <c r="I71" i="11"/>
  <c r="I70" i="11"/>
  <c r="K70" i="11" s="1"/>
  <c r="I69" i="11"/>
  <c r="K69" i="11" s="1"/>
  <c r="I68" i="11"/>
  <c r="K68" i="11" s="1"/>
  <c r="I67" i="11"/>
  <c r="K67" i="11" s="1"/>
  <c r="I66" i="11"/>
  <c r="K66" i="11" s="1"/>
  <c r="I65" i="11"/>
  <c r="K65" i="11" s="1"/>
  <c r="I64" i="11"/>
  <c r="K64" i="11" s="1"/>
  <c r="I63" i="11"/>
  <c r="I62" i="11"/>
  <c r="K62" i="11" s="1"/>
  <c r="I61" i="11"/>
  <c r="K61" i="11" s="1"/>
  <c r="I60" i="11"/>
  <c r="K60" i="11" s="1"/>
  <c r="I59" i="11"/>
  <c r="K59" i="11" s="1"/>
  <c r="I58" i="11"/>
  <c r="K58" i="11" s="1"/>
  <c r="I57" i="11"/>
  <c r="K57" i="11" s="1"/>
  <c r="I56" i="11"/>
  <c r="K56" i="11" s="1"/>
  <c r="I55" i="11"/>
  <c r="I54" i="11"/>
  <c r="K54" i="11" s="1"/>
  <c r="I53" i="11"/>
  <c r="K53" i="11" s="1"/>
  <c r="I52" i="11"/>
  <c r="K52" i="11" s="1"/>
  <c r="I51" i="11"/>
  <c r="K51" i="11" s="1"/>
  <c r="I50" i="11"/>
  <c r="K50" i="11" s="1"/>
  <c r="I49" i="11"/>
  <c r="K49" i="11" s="1"/>
  <c r="I48" i="11"/>
  <c r="K48" i="11" s="1"/>
  <c r="I47" i="11"/>
  <c r="I46" i="11"/>
  <c r="K46" i="11" s="1"/>
  <c r="I45" i="11"/>
  <c r="K45" i="11" s="1"/>
  <c r="I44" i="11"/>
  <c r="K44" i="11" s="1"/>
  <c r="I43" i="11"/>
  <c r="K43" i="11" s="1"/>
  <c r="I42" i="11"/>
  <c r="K42" i="11" s="1"/>
  <c r="I41" i="11"/>
  <c r="K41" i="11" s="1"/>
  <c r="I40" i="11"/>
  <c r="K40" i="11" s="1"/>
  <c r="I39" i="11"/>
  <c r="I38" i="11"/>
  <c r="K38" i="11" s="1"/>
  <c r="I37" i="11"/>
  <c r="K37" i="11" s="1"/>
  <c r="I36" i="11"/>
  <c r="K36" i="11" s="1"/>
  <c r="I35" i="11"/>
  <c r="K35" i="11" s="1"/>
  <c r="I34" i="11"/>
  <c r="K34" i="11" s="1"/>
  <c r="I33" i="11"/>
  <c r="K33" i="11" s="1"/>
  <c r="I32" i="11"/>
  <c r="K32" i="11" s="1"/>
  <c r="I31" i="11"/>
  <c r="I30" i="11"/>
  <c r="K30" i="11" s="1"/>
  <c r="I29" i="11"/>
  <c r="K29" i="11" s="1"/>
  <c r="I28" i="11"/>
  <c r="K28" i="11" s="1"/>
  <c r="I27" i="11"/>
  <c r="K27" i="11" s="1"/>
  <c r="I26" i="11"/>
  <c r="K26" i="11" s="1"/>
  <c r="I25" i="11"/>
  <c r="K25" i="11" s="1"/>
  <c r="I24" i="11"/>
  <c r="K24" i="11" s="1"/>
  <c r="I23" i="11"/>
  <c r="I22" i="11"/>
  <c r="K22" i="11" s="1"/>
  <c r="I21" i="11"/>
  <c r="K21" i="11" s="1"/>
  <c r="I20" i="11"/>
  <c r="K20" i="11" s="1"/>
  <c r="I19" i="11"/>
  <c r="K19" i="11" s="1"/>
  <c r="I18" i="11"/>
  <c r="K18" i="11" s="1"/>
  <c r="I17" i="11"/>
  <c r="K17" i="11" s="1"/>
  <c r="I16" i="11"/>
  <c r="K16" i="11" s="1"/>
  <c r="I15" i="11"/>
  <c r="I14" i="11"/>
  <c r="K14" i="11" s="1"/>
  <c r="I13" i="11"/>
  <c r="K13" i="11" s="1"/>
  <c r="I12" i="11"/>
  <c r="K12" i="11" s="1"/>
  <c r="I11" i="11"/>
  <c r="K11" i="11" s="1"/>
  <c r="I10" i="11"/>
  <c r="K10" i="11" s="1"/>
  <c r="I9" i="11"/>
  <c r="K9" i="11" s="1"/>
  <c r="K15" i="11" l="1"/>
  <c r="K23" i="11"/>
  <c r="K31" i="11"/>
  <c r="K39" i="11"/>
  <c r="K47" i="11"/>
  <c r="K55" i="11"/>
  <c r="N55" i="11" s="1"/>
  <c r="O55" i="11" s="1"/>
  <c r="K63" i="11"/>
  <c r="K71" i="11"/>
  <c r="R71" i="11" s="1"/>
  <c r="S71" i="11" s="1"/>
  <c r="K79" i="11"/>
  <c r="K87" i="11"/>
  <c r="K95" i="11"/>
  <c r="K103" i="11"/>
  <c r="K7" i="11"/>
  <c r="R7" i="11" s="1"/>
  <c r="S7" i="11" s="1"/>
  <c r="R98" i="11"/>
  <c r="S98" i="11" s="1"/>
  <c r="N29" i="11"/>
  <c r="O29" i="11" s="1"/>
  <c r="V45" i="11"/>
  <c r="W45" i="11" s="1"/>
  <c r="V61" i="11"/>
  <c r="W61" i="11" s="1"/>
  <c r="R85" i="11"/>
  <c r="S85" i="11" s="1"/>
  <c r="R29" i="11"/>
  <c r="S29" i="11" s="1"/>
  <c r="V99" i="11"/>
  <c r="W99" i="11" s="1"/>
  <c r="R77" i="11"/>
  <c r="S77" i="11" s="1"/>
  <c r="R93" i="11"/>
  <c r="S93" i="11" s="1"/>
  <c r="V83" i="11"/>
  <c r="W83" i="11" s="1"/>
  <c r="R99" i="11"/>
  <c r="S99" i="11" s="1"/>
  <c r="V20" i="11"/>
  <c r="W20" i="11" s="1"/>
  <c r="R28" i="11"/>
  <c r="S28" i="11" s="1"/>
  <c r="V89" i="11"/>
  <c r="W89" i="11" s="1"/>
  <c r="V97" i="11"/>
  <c r="W97" i="11" s="1"/>
  <c r="V11" i="11"/>
  <c r="W11" i="11" s="1"/>
  <c r="R27" i="11"/>
  <c r="S27" i="11" s="1"/>
  <c r="V34" i="11"/>
  <c r="W34" i="11" s="1"/>
  <c r="V15" i="11"/>
  <c r="W15" i="11" s="1"/>
  <c r="V27" i="11"/>
  <c r="W27" i="11" s="1"/>
  <c r="N97" i="11"/>
  <c r="O97" i="11" s="1"/>
  <c r="R97" i="11"/>
  <c r="S97" i="11" s="1"/>
  <c r="N83" i="11"/>
  <c r="O83" i="11" s="1"/>
  <c r="N27" i="11"/>
  <c r="O27" i="11" s="1"/>
  <c r="V29" i="11"/>
  <c r="W29" i="11" s="1"/>
  <c r="R83" i="11"/>
  <c r="S83" i="11" s="1"/>
  <c r="N99" i="11"/>
  <c r="O99" i="11" s="1"/>
  <c r="R61" i="11"/>
  <c r="S61" i="11" s="1"/>
  <c r="R45" i="11"/>
  <c r="S45" i="11" s="1"/>
  <c r="N36" i="11"/>
  <c r="O36" i="11" s="1"/>
  <c r="V39" i="11"/>
  <c r="W39" i="11" s="1"/>
  <c r="N52" i="11"/>
  <c r="O52" i="11" s="1"/>
  <c r="V55" i="11"/>
  <c r="W55" i="11" s="1"/>
  <c r="N68" i="11"/>
  <c r="O68" i="11" s="1"/>
  <c r="V71" i="11"/>
  <c r="W71" i="11" s="1"/>
  <c r="V85" i="11"/>
  <c r="W85" i="11" s="1"/>
  <c r="N101" i="11"/>
  <c r="O101" i="11" s="1"/>
  <c r="V18" i="11"/>
  <c r="W18" i="11" s="1"/>
  <c r="V80" i="11"/>
  <c r="W80" i="11" s="1"/>
  <c r="N11" i="11"/>
  <c r="O11" i="11" s="1"/>
  <c r="R21" i="11"/>
  <c r="S21" i="11" s="1"/>
  <c r="V37" i="11"/>
  <c r="W37" i="11" s="1"/>
  <c r="V53" i="11"/>
  <c r="W53" i="11" s="1"/>
  <c r="V69" i="11"/>
  <c r="W69" i="11" s="1"/>
  <c r="N89" i="11"/>
  <c r="O89" i="11" s="1"/>
  <c r="N19" i="11"/>
  <c r="O19" i="11" s="1"/>
  <c r="R43" i="11"/>
  <c r="S43" i="11" s="1"/>
  <c r="R59" i="11"/>
  <c r="S59" i="11" s="1"/>
  <c r="V81" i="11"/>
  <c r="W81" i="11" s="1"/>
  <c r="V8" i="11"/>
  <c r="W8" i="11" s="1"/>
  <c r="R33" i="11"/>
  <c r="S33" i="11" s="1"/>
  <c r="V9" i="11"/>
  <c r="W9" i="11" s="1"/>
  <c r="R16" i="11"/>
  <c r="S16" i="11" s="1"/>
  <c r="N76" i="11"/>
  <c r="O76" i="11" s="1"/>
  <c r="V96" i="11"/>
  <c r="W96" i="11" s="1"/>
  <c r="V13" i="11"/>
  <c r="W13" i="11" s="1"/>
  <c r="R13" i="11"/>
  <c r="S13" i="11" s="1"/>
  <c r="N13" i="11"/>
  <c r="O13" i="11" s="1"/>
  <c r="V23" i="11"/>
  <c r="W23" i="11" s="1"/>
  <c r="R23" i="11"/>
  <c r="S23" i="11" s="1"/>
  <c r="N23" i="11"/>
  <c r="O23" i="11" s="1"/>
  <c r="V36" i="11"/>
  <c r="W36" i="11" s="1"/>
  <c r="R36" i="11"/>
  <c r="S36" i="11" s="1"/>
  <c r="V52" i="11"/>
  <c r="W52" i="11" s="1"/>
  <c r="V46" i="11"/>
  <c r="W46" i="11" s="1"/>
  <c r="R46" i="11"/>
  <c r="S46" i="11" s="1"/>
  <c r="N46" i="11"/>
  <c r="O46" i="11" s="1"/>
  <c r="R6" i="11"/>
  <c r="S6" i="11" s="1"/>
  <c r="V6" i="11"/>
  <c r="W6" i="11" s="1"/>
  <c r="N6" i="11"/>
  <c r="O6" i="11" s="1"/>
  <c r="V14" i="11"/>
  <c r="W14" i="11" s="1"/>
  <c r="R14" i="11"/>
  <c r="S14" i="11" s="1"/>
  <c r="N14" i="11"/>
  <c r="O14" i="11" s="1"/>
  <c r="R31" i="11"/>
  <c r="S31" i="11" s="1"/>
  <c r="N31" i="11"/>
  <c r="O31" i="11" s="1"/>
  <c r="V31" i="11"/>
  <c r="W31" i="11" s="1"/>
  <c r="V86" i="11"/>
  <c r="W86" i="11" s="1"/>
  <c r="R86" i="11"/>
  <c r="S86" i="11" s="1"/>
  <c r="N86" i="11"/>
  <c r="O86" i="11" s="1"/>
  <c r="V21" i="11"/>
  <c r="W21" i="11" s="1"/>
  <c r="N10" i="11"/>
  <c r="O10" i="11" s="1"/>
  <c r="V10" i="11"/>
  <c r="W10" i="11" s="1"/>
  <c r="R10" i="11"/>
  <c r="S10" i="11" s="1"/>
  <c r="V32" i="11"/>
  <c r="W32" i="11" s="1"/>
  <c r="R32" i="11"/>
  <c r="S32" i="11" s="1"/>
  <c r="N32" i="11"/>
  <c r="O32" i="11" s="1"/>
  <c r="V48" i="11"/>
  <c r="W48" i="11" s="1"/>
  <c r="R48" i="11"/>
  <c r="S48" i="11" s="1"/>
  <c r="N48" i="11"/>
  <c r="O48" i="11" s="1"/>
  <c r="V64" i="11"/>
  <c r="W64" i="11" s="1"/>
  <c r="R64" i="11"/>
  <c r="S64" i="11" s="1"/>
  <c r="N64" i="11"/>
  <c r="O64" i="11" s="1"/>
  <c r="V102" i="11"/>
  <c r="W102" i="11" s="1"/>
  <c r="R102" i="11"/>
  <c r="S102" i="11" s="1"/>
  <c r="N102" i="11"/>
  <c r="O102" i="11" s="1"/>
  <c r="V62" i="11"/>
  <c r="W62" i="11" s="1"/>
  <c r="R62" i="11"/>
  <c r="S62" i="11" s="1"/>
  <c r="N62" i="11"/>
  <c r="O62" i="11" s="1"/>
  <c r="V12" i="11"/>
  <c r="W12" i="11" s="1"/>
  <c r="R12" i="11"/>
  <c r="S12" i="11" s="1"/>
  <c r="N12" i="11"/>
  <c r="O12" i="11" s="1"/>
  <c r="V22" i="11"/>
  <c r="W22" i="11" s="1"/>
  <c r="R22" i="11"/>
  <c r="S22" i="11" s="1"/>
  <c r="N22" i="11"/>
  <c r="O22" i="11" s="1"/>
  <c r="N84" i="11"/>
  <c r="O84" i="11" s="1"/>
  <c r="V84" i="11"/>
  <c r="W84" i="11" s="1"/>
  <c r="R84" i="11"/>
  <c r="S84" i="11" s="1"/>
  <c r="N33" i="11"/>
  <c r="O33" i="11" s="1"/>
  <c r="R26" i="11"/>
  <c r="S26" i="11" s="1"/>
  <c r="N26" i="11"/>
  <c r="O26" i="11" s="1"/>
  <c r="R42" i="11"/>
  <c r="S42" i="11" s="1"/>
  <c r="N42" i="11"/>
  <c r="O42" i="11" s="1"/>
  <c r="V42" i="11"/>
  <c r="W42" i="11" s="1"/>
  <c r="N93" i="11"/>
  <c r="O93" i="11" s="1"/>
  <c r="N100" i="11"/>
  <c r="O100" i="11" s="1"/>
  <c r="V100" i="11"/>
  <c r="W100" i="11" s="1"/>
  <c r="R100" i="11"/>
  <c r="S100" i="11" s="1"/>
  <c r="V24" i="11"/>
  <c r="W24" i="11" s="1"/>
  <c r="R24" i="11"/>
  <c r="S24" i="11" s="1"/>
  <c r="N24" i="11"/>
  <c r="O24" i="11" s="1"/>
  <c r="N9" i="11"/>
  <c r="O9" i="11" s="1"/>
  <c r="R58" i="11"/>
  <c r="S58" i="11" s="1"/>
  <c r="N58" i="11"/>
  <c r="O58" i="11" s="1"/>
  <c r="V58" i="11"/>
  <c r="W58" i="11" s="1"/>
  <c r="V59" i="11"/>
  <c r="W59" i="11" s="1"/>
  <c r="R74" i="11"/>
  <c r="S74" i="11" s="1"/>
  <c r="N74" i="11"/>
  <c r="O74" i="11" s="1"/>
  <c r="V74" i="11"/>
  <c r="W74" i="11" s="1"/>
  <c r="N81" i="11"/>
  <c r="O81" i="11" s="1"/>
  <c r="R9" i="11"/>
  <c r="S9" i="11" s="1"/>
  <c r="R11" i="11"/>
  <c r="S11" i="11" s="1"/>
  <c r="N20" i="11"/>
  <c r="O20" i="11" s="1"/>
  <c r="N45" i="11"/>
  <c r="O45" i="11" s="1"/>
  <c r="R55" i="11"/>
  <c r="S55" i="11" s="1"/>
  <c r="N61" i="11"/>
  <c r="O61" i="11" s="1"/>
  <c r="R80" i="11"/>
  <c r="S80" i="11" s="1"/>
  <c r="N80" i="11"/>
  <c r="O80" i="11" s="1"/>
  <c r="V93" i="11"/>
  <c r="W93" i="11" s="1"/>
  <c r="R95" i="11"/>
  <c r="S95" i="11" s="1"/>
  <c r="V38" i="11"/>
  <c r="W38" i="11" s="1"/>
  <c r="R38" i="11"/>
  <c r="S38" i="11" s="1"/>
  <c r="N38" i="11"/>
  <c r="O38" i="11" s="1"/>
  <c r="V54" i="11"/>
  <c r="W54" i="11" s="1"/>
  <c r="R54" i="11"/>
  <c r="S54" i="11" s="1"/>
  <c r="N54" i="11"/>
  <c r="O54" i="11" s="1"/>
  <c r="R103" i="11"/>
  <c r="S103" i="11" s="1"/>
  <c r="N103" i="11"/>
  <c r="O103" i="11" s="1"/>
  <c r="N15" i="11"/>
  <c r="O15" i="11" s="1"/>
  <c r="V28" i="11"/>
  <c r="W28" i="11" s="1"/>
  <c r="V30" i="11"/>
  <c r="W30" i="11" s="1"/>
  <c r="R30" i="11"/>
  <c r="S30" i="11" s="1"/>
  <c r="V70" i="11"/>
  <c r="W70" i="11" s="1"/>
  <c r="R70" i="11"/>
  <c r="S70" i="11" s="1"/>
  <c r="N70" i="11"/>
  <c r="O70" i="11" s="1"/>
  <c r="V78" i="11"/>
  <c r="W78" i="11" s="1"/>
  <c r="R78" i="11"/>
  <c r="S78" i="11" s="1"/>
  <c r="N78" i="11"/>
  <c r="O78" i="11" s="1"/>
  <c r="R90" i="11"/>
  <c r="S90" i="11" s="1"/>
  <c r="N90" i="11"/>
  <c r="O90" i="11" s="1"/>
  <c r="V90" i="11"/>
  <c r="W90" i="11" s="1"/>
  <c r="R20" i="11"/>
  <c r="S20" i="11" s="1"/>
  <c r="V26" i="11"/>
  <c r="W26" i="11" s="1"/>
  <c r="N30" i="11"/>
  <c r="O30" i="11" s="1"/>
  <c r="R34" i="11"/>
  <c r="S34" i="11" s="1"/>
  <c r="N34" i="11"/>
  <c r="O34" i="11" s="1"/>
  <c r="N44" i="11"/>
  <c r="O44" i="11" s="1"/>
  <c r="V44" i="11"/>
  <c r="W44" i="11" s="1"/>
  <c r="R44" i="11"/>
  <c r="S44" i="11" s="1"/>
  <c r="N60" i="11"/>
  <c r="O60" i="11" s="1"/>
  <c r="V60" i="11"/>
  <c r="W60" i="11" s="1"/>
  <c r="R60" i="11"/>
  <c r="S60" i="11" s="1"/>
  <c r="N85" i="11"/>
  <c r="O85" i="11" s="1"/>
  <c r="N92" i="11"/>
  <c r="O92" i="11" s="1"/>
  <c r="V92" i="11"/>
  <c r="W92" i="11" s="1"/>
  <c r="R92" i="11"/>
  <c r="S92" i="11" s="1"/>
  <c r="N96" i="11"/>
  <c r="O96" i="11" s="1"/>
  <c r="V101" i="11"/>
  <c r="W101" i="11" s="1"/>
  <c r="V103" i="11"/>
  <c r="W103" i="11" s="1"/>
  <c r="R50" i="11"/>
  <c r="S50" i="11" s="1"/>
  <c r="N50" i="11"/>
  <c r="O50" i="11" s="1"/>
  <c r="V50" i="11"/>
  <c r="W50" i="11" s="1"/>
  <c r="R66" i="11"/>
  <c r="S66" i="11" s="1"/>
  <c r="N66" i="11"/>
  <c r="O66" i="11" s="1"/>
  <c r="V66" i="11"/>
  <c r="W66" i="11" s="1"/>
  <c r="V94" i="11"/>
  <c r="W94" i="11" s="1"/>
  <c r="R94" i="11"/>
  <c r="S94" i="11" s="1"/>
  <c r="N94" i="11"/>
  <c r="O94" i="11" s="1"/>
  <c r="N37" i="11"/>
  <c r="O37" i="11" s="1"/>
  <c r="N69" i="11"/>
  <c r="O69" i="11" s="1"/>
  <c r="V104" i="11"/>
  <c r="W104" i="11" s="1"/>
  <c r="R104" i="11"/>
  <c r="S104" i="11" s="1"/>
  <c r="N104" i="11"/>
  <c r="O104" i="11" s="1"/>
  <c r="V40" i="11"/>
  <c r="W40" i="11" s="1"/>
  <c r="R40" i="11"/>
  <c r="S40" i="11" s="1"/>
  <c r="N40" i="11"/>
  <c r="O40" i="11" s="1"/>
  <c r="V56" i="11"/>
  <c r="W56" i="11" s="1"/>
  <c r="R56" i="11"/>
  <c r="S56" i="11" s="1"/>
  <c r="N56" i="11"/>
  <c r="O56" i="11" s="1"/>
  <c r="V72" i="11"/>
  <c r="W72" i="11" s="1"/>
  <c r="R72" i="11"/>
  <c r="S72" i="11" s="1"/>
  <c r="N72" i="11"/>
  <c r="O72" i="11" s="1"/>
  <c r="R82" i="11"/>
  <c r="S82" i="11" s="1"/>
  <c r="N82" i="11"/>
  <c r="O82" i="11" s="1"/>
  <c r="V82" i="11"/>
  <c r="W82" i="11" s="1"/>
  <c r="R15" i="11"/>
  <c r="S15" i="11" s="1"/>
  <c r="R37" i="11"/>
  <c r="S37" i="11" s="1"/>
  <c r="N43" i="11"/>
  <c r="O43" i="11" s="1"/>
  <c r="R53" i="11"/>
  <c r="S53" i="11" s="1"/>
  <c r="N59" i="11"/>
  <c r="O59" i="11" s="1"/>
  <c r="R69" i="11"/>
  <c r="S69" i="11" s="1"/>
  <c r="R75" i="11"/>
  <c r="S75" i="11" s="1"/>
  <c r="N77" i="11"/>
  <c r="O77" i="11" s="1"/>
  <c r="V88" i="11"/>
  <c r="W88" i="11" s="1"/>
  <c r="R88" i="11"/>
  <c r="S88" i="11" s="1"/>
  <c r="N88" i="11"/>
  <c r="O88" i="11" s="1"/>
  <c r="R89" i="11"/>
  <c r="S89" i="11" s="1"/>
  <c r="V77" i="11"/>
  <c r="W77" i="11" s="1"/>
  <c r="V98" i="11"/>
  <c r="W98" i="11" s="1"/>
  <c r="N98" i="11"/>
  <c r="O98" i="11" s="1"/>
  <c r="N71" i="11" l="1"/>
  <c r="O71" i="11" s="1"/>
  <c r="V7" i="11"/>
  <c r="W7" i="11" s="1"/>
  <c r="N7" i="11"/>
  <c r="O7" i="11" s="1"/>
  <c r="N28" i="11"/>
  <c r="O28" i="11" s="1"/>
  <c r="R8" i="11"/>
  <c r="S8" i="11" s="1"/>
  <c r="V43" i="11"/>
  <c r="W43" i="11" s="1"/>
  <c r="R101" i="11"/>
  <c r="S101" i="11" s="1"/>
  <c r="V33" i="11"/>
  <c r="W33" i="11" s="1"/>
  <c r="N21" i="11"/>
  <c r="O21" i="11" s="1"/>
  <c r="R18" i="11"/>
  <c r="S18" i="11" s="1"/>
  <c r="N8" i="11"/>
  <c r="O8" i="11" s="1"/>
  <c r="N18" i="11"/>
  <c r="O18" i="11" s="1"/>
  <c r="R96" i="11"/>
  <c r="S96" i="11" s="1"/>
  <c r="R52" i="11"/>
  <c r="S52" i="11" s="1"/>
  <c r="V65" i="11"/>
  <c r="W65" i="11" s="1"/>
  <c r="N65" i="11"/>
  <c r="O65" i="11" s="1"/>
  <c r="R65" i="11"/>
  <c r="S65" i="11" s="1"/>
  <c r="R67" i="11"/>
  <c r="S67" i="11" s="1"/>
  <c r="N67" i="11"/>
  <c r="O67" i="11" s="1"/>
  <c r="V67" i="11"/>
  <c r="W67" i="11" s="1"/>
  <c r="V91" i="11"/>
  <c r="W91" i="11" s="1"/>
  <c r="R91" i="11"/>
  <c r="S91" i="11" s="1"/>
  <c r="N91" i="11"/>
  <c r="O91" i="11" s="1"/>
  <c r="N53" i="11"/>
  <c r="O53" i="11" s="1"/>
  <c r="R81" i="11"/>
  <c r="S81" i="11" s="1"/>
  <c r="R39" i="11"/>
  <c r="S39" i="11" s="1"/>
  <c r="N39" i="11"/>
  <c r="O39" i="11" s="1"/>
  <c r="V63" i="11"/>
  <c r="W63" i="11" s="1"/>
  <c r="R63" i="11"/>
  <c r="S63" i="11" s="1"/>
  <c r="N63" i="11"/>
  <c r="O63" i="11" s="1"/>
  <c r="N57" i="11"/>
  <c r="O57" i="11" s="1"/>
  <c r="R57" i="11"/>
  <c r="S57" i="11" s="1"/>
  <c r="V57" i="11"/>
  <c r="W57" i="11" s="1"/>
  <c r="V47" i="11"/>
  <c r="W47" i="11" s="1"/>
  <c r="R47" i="11"/>
  <c r="S47" i="11" s="1"/>
  <c r="N47" i="11"/>
  <c r="O47" i="11" s="1"/>
  <c r="V49" i="11"/>
  <c r="W49" i="11" s="1"/>
  <c r="N49" i="11"/>
  <c r="O49" i="11" s="1"/>
  <c r="R49" i="11"/>
  <c r="S49" i="11" s="1"/>
  <c r="R51" i="11"/>
  <c r="S51" i="11" s="1"/>
  <c r="N51" i="11"/>
  <c r="O51" i="11" s="1"/>
  <c r="V51" i="11"/>
  <c r="W51" i="11" s="1"/>
  <c r="R76" i="11"/>
  <c r="S76" i="11" s="1"/>
  <c r="N41" i="11"/>
  <c r="O41" i="11" s="1"/>
  <c r="R41" i="11"/>
  <c r="S41" i="11" s="1"/>
  <c r="V41" i="11"/>
  <c r="W41" i="11" s="1"/>
  <c r="V16" i="11"/>
  <c r="W16" i="11" s="1"/>
  <c r="R68" i="11"/>
  <c r="S68" i="11" s="1"/>
  <c r="V76" i="11"/>
  <c r="W76" i="11" s="1"/>
  <c r="N95" i="11"/>
  <c r="O95" i="11" s="1"/>
  <c r="V95" i="11"/>
  <c r="W95" i="11" s="1"/>
  <c r="R35" i="11"/>
  <c r="S35" i="11" s="1"/>
  <c r="N35" i="11"/>
  <c r="O35" i="11" s="1"/>
  <c r="V35" i="11"/>
  <c r="W35" i="11" s="1"/>
  <c r="N16" i="11"/>
  <c r="O16" i="11" s="1"/>
  <c r="V68" i="11"/>
  <c r="W68" i="11" s="1"/>
  <c r="N87" i="11"/>
  <c r="O87" i="11" s="1"/>
  <c r="V87" i="11"/>
  <c r="W87" i="11" s="1"/>
  <c r="R87" i="11"/>
  <c r="S87" i="11" s="1"/>
  <c r="R19" i="11"/>
  <c r="S19" i="11" s="1"/>
  <c r="V19" i="11"/>
  <c r="W19" i="11" s="1"/>
  <c r="N79" i="11"/>
  <c r="O79" i="11" s="1"/>
  <c r="R79" i="11"/>
  <c r="S79" i="11" s="1"/>
  <c r="V79" i="11"/>
  <c r="W79" i="11" s="1"/>
  <c r="N73" i="11"/>
  <c r="O73" i="11" s="1"/>
  <c r="R73" i="11"/>
  <c r="S73" i="11" s="1"/>
  <c r="V73" i="11"/>
  <c r="W73" i="11" s="1"/>
  <c r="V75" i="11"/>
  <c r="W75" i="11" s="1"/>
  <c r="N75" i="11"/>
  <c r="O75" i="11" s="1"/>
  <c r="R17" i="11"/>
  <c r="S17" i="11" s="1"/>
  <c r="N17" i="11"/>
  <c r="O17" i="11" s="1"/>
  <c r="V17" i="11"/>
  <c r="W17" i="11" s="1"/>
  <c r="R25" i="11"/>
  <c r="S25" i="11" s="1"/>
  <c r="N25" i="11"/>
  <c r="O25" i="11" s="1"/>
  <c r="V25" i="11"/>
  <c r="W25" i="11" s="1"/>
  <c r="M104" i="9" l="1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O28" i="9" l="1"/>
  <c r="V28" i="9" s="1"/>
  <c r="W28" i="9" s="1"/>
  <c r="O12" i="9"/>
  <c r="O36" i="9"/>
  <c r="R36" i="9" s="1"/>
  <c r="S36" i="9" s="1"/>
  <c r="O20" i="9"/>
  <c r="R20" i="9" s="1"/>
  <c r="S20" i="9" s="1"/>
  <c r="O92" i="9"/>
  <c r="R92" i="9" s="1"/>
  <c r="S92" i="9" s="1"/>
  <c r="O44" i="9"/>
  <c r="R44" i="9" s="1"/>
  <c r="S44" i="9" s="1"/>
  <c r="O100" i="9"/>
  <c r="R100" i="9" s="1"/>
  <c r="S100" i="9" s="1"/>
  <c r="O11" i="9"/>
  <c r="R11" i="9" s="1"/>
  <c r="S11" i="9" s="1"/>
  <c r="O19" i="9"/>
  <c r="V19" i="9" s="1"/>
  <c r="W19" i="9" s="1"/>
  <c r="O27" i="9"/>
  <c r="O35" i="9"/>
  <c r="R35" i="9" s="1"/>
  <c r="S35" i="9" s="1"/>
  <c r="O43" i="9"/>
  <c r="R43" i="9" s="1"/>
  <c r="S43" i="9" s="1"/>
  <c r="O51" i="9"/>
  <c r="Z51" i="9" s="1"/>
  <c r="AA51" i="9" s="1"/>
  <c r="O59" i="9"/>
  <c r="R59" i="9" s="1"/>
  <c r="S59" i="9" s="1"/>
  <c r="O67" i="9"/>
  <c r="R67" i="9" s="1"/>
  <c r="S67" i="9" s="1"/>
  <c r="Z35" i="9"/>
  <c r="AA35" i="9" s="1"/>
  <c r="R28" i="9"/>
  <c r="S28" i="9" s="1"/>
  <c r="Z20" i="9"/>
  <c r="AA20" i="9" s="1"/>
  <c r="V92" i="9"/>
  <c r="W92" i="9" s="1"/>
  <c r="R12" i="9"/>
  <c r="S12" i="9" s="1"/>
  <c r="V12" i="9"/>
  <c r="W12" i="9" s="1"/>
  <c r="Z12" i="9"/>
  <c r="AA12" i="9" s="1"/>
  <c r="V36" i="9"/>
  <c r="W36" i="9" s="1"/>
  <c r="Z36" i="9"/>
  <c r="AA36" i="9" s="1"/>
  <c r="O47" i="9"/>
  <c r="O55" i="9"/>
  <c r="O63" i="9"/>
  <c r="O87" i="9"/>
  <c r="O95" i="9"/>
  <c r="R95" i="9" s="1"/>
  <c r="S95" i="9" s="1"/>
  <c r="R27" i="9"/>
  <c r="S27" i="9" s="1"/>
  <c r="Z27" i="9"/>
  <c r="AA27" i="9" s="1"/>
  <c r="V27" i="9"/>
  <c r="W27" i="9" s="1"/>
  <c r="O60" i="9"/>
  <c r="O76" i="9"/>
  <c r="O13" i="9"/>
  <c r="O21" i="9"/>
  <c r="O29" i="9"/>
  <c r="O37" i="9"/>
  <c r="O45" i="9"/>
  <c r="O53" i="9"/>
  <c r="O61" i="9"/>
  <c r="O69" i="9"/>
  <c r="O77" i="9"/>
  <c r="O85" i="9"/>
  <c r="O93" i="9"/>
  <c r="O101" i="9"/>
  <c r="O52" i="9"/>
  <c r="O68" i="9"/>
  <c r="O84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03" i="9"/>
  <c r="O7" i="9"/>
  <c r="O23" i="9"/>
  <c r="O39" i="9"/>
  <c r="O71" i="9"/>
  <c r="O79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31" i="9"/>
  <c r="O9" i="9"/>
  <c r="O17" i="9"/>
  <c r="O25" i="9"/>
  <c r="O33" i="9"/>
  <c r="O41" i="9"/>
  <c r="O49" i="9"/>
  <c r="O57" i="9"/>
  <c r="O65" i="9"/>
  <c r="O73" i="9"/>
  <c r="O81" i="9"/>
  <c r="O89" i="9"/>
  <c r="O97" i="9"/>
  <c r="O15" i="9"/>
  <c r="O10" i="9"/>
  <c r="O18" i="9"/>
  <c r="O26" i="9"/>
  <c r="O34" i="9"/>
  <c r="O42" i="9"/>
  <c r="O50" i="9"/>
  <c r="O58" i="9"/>
  <c r="O66" i="9"/>
  <c r="O74" i="9"/>
  <c r="O82" i="9"/>
  <c r="O90" i="9"/>
  <c r="O98" i="9"/>
  <c r="O75" i="9"/>
  <c r="O83" i="9"/>
  <c r="O91" i="9"/>
  <c r="O99" i="9"/>
  <c r="Z100" i="9" l="1"/>
  <c r="AA100" i="9" s="1"/>
  <c r="V20" i="9"/>
  <c r="W20" i="9" s="1"/>
  <c r="V104" i="10"/>
  <c r="W104" i="10" s="1"/>
  <c r="R104" i="10"/>
  <c r="S104" i="10" s="1"/>
  <c r="N104" i="10"/>
  <c r="O104" i="10" s="1"/>
  <c r="V103" i="10"/>
  <c r="W103" i="10" s="1"/>
  <c r="R103" i="10"/>
  <c r="S103" i="10" s="1"/>
  <c r="N103" i="10"/>
  <c r="O103" i="10" s="1"/>
  <c r="V102" i="10"/>
  <c r="W102" i="10" s="1"/>
  <c r="R102" i="10"/>
  <c r="S102" i="10" s="1"/>
  <c r="N102" i="10"/>
  <c r="O102" i="10" s="1"/>
  <c r="V101" i="10"/>
  <c r="W101" i="10" s="1"/>
  <c r="R101" i="10"/>
  <c r="S101" i="10" s="1"/>
  <c r="N101" i="10"/>
  <c r="O101" i="10" s="1"/>
  <c r="V100" i="10"/>
  <c r="W100" i="10" s="1"/>
  <c r="R100" i="10"/>
  <c r="S100" i="10" s="1"/>
  <c r="N100" i="10"/>
  <c r="O100" i="10" s="1"/>
  <c r="V99" i="10"/>
  <c r="W99" i="10" s="1"/>
  <c r="R99" i="10"/>
  <c r="S99" i="10" s="1"/>
  <c r="N99" i="10"/>
  <c r="O99" i="10" s="1"/>
  <c r="V98" i="10"/>
  <c r="W98" i="10" s="1"/>
  <c r="R98" i="10"/>
  <c r="S98" i="10" s="1"/>
  <c r="N98" i="10"/>
  <c r="O98" i="10" s="1"/>
  <c r="V97" i="10"/>
  <c r="W97" i="10" s="1"/>
  <c r="R97" i="10"/>
  <c r="S97" i="10" s="1"/>
  <c r="N97" i="10"/>
  <c r="O97" i="10" s="1"/>
  <c r="V96" i="10"/>
  <c r="W96" i="10" s="1"/>
  <c r="R96" i="10"/>
  <c r="S96" i="10" s="1"/>
  <c r="N96" i="10"/>
  <c r="O96" i="10" s="1"/>
  <c r="V95" i="10"/>
  <c r="W95" i="10" s="1"/>
  <c r="R95" i="10"/>
  <c r="S95" i="10" s="1"/>
  <c r="N95" i="10"/>
  <c r="O95" i="10" s="1"/>
  <c r="V94" i="10"/>
  <c r="W94" i="10" s="1"/>
  <c r="R94" i="10"/>
  <c r="S94" i="10" s="1"/>
  <c r="N94" i="10"/>
  <c r="O94" i="10" s="1"/>
  <c r="V93" i="10"/>
  <c r="W93" i="10" s="1"/>
  <c r="R93" i="10"/>
  <c r="S93" i="10" s="1"/>
  <c r="N93" i="10"/>
  <c r="O93" i="10" s="1"/>
  <c r="V92" i="10"/>
  <c r="W92" i="10" s="1"/>
  <c r="R92" i="10"/>
  <c r="S92" i="10" s="1"/>
  <c r="N92" i="10"/>
  <c r="O92" i="10" s="1"/>
  <c r="V91" i="10"/>
  <c r="W91" i="10" s="1"/>
  <c r="R91" i="10"/>
  <c r="S91" i="10" s="1"/>
  <c r="N91" i="10"/>
  <c r="O91" i="10" s="1"/>
  <c r="V90" i="10"/>
  <c r="W90" i="10" s="1"/>
  <c r="R90" i="10"/>
  <c r="S90" i="10" s="1"/>
  <c r="N90" i="10"/>
  <c r="O90" i="10" s="1"/>
  <c r="V89" i="10"/>
  <c r="W89" i="10" s="1"/>
  <c r="R89" i="10"/>
  <c r="S89" i="10" s="1"/>
  <c r="N89" i="10"/>
  <c r="O89" i="10" s="1"/>
  <c r="V88" i="10"/>
  <c r="W88" i="10" s="1"/>
  <c r="R88" i="10"/>
  <c r="S88" i="10" s="1"/>
  <c r="N88" i="10"/>
  <c r="O88" i="10" s="1"/>
  <c r="V87" i="10"/>
  <c r="W87" i="10" s="1"/>
  <c r="R87" i="10"/>
  <c r="S87" i="10" s="1"/>
  <c r="N87" i="10"/>
  <c r="O87" i="10" s="1"/>
  <c r="V86" i="10"/>
  <c r="W86" i="10" s="1"/>
  <c r="R86" i="10"/>
  <c r="S86" i="10" s="1"/>
  <c r="N86" i="10"/>
  <c r="O86" i="10" s="1"/>
  <c r="V85" i="10"/>
  <c r="W85" i="10" s="1"/>
  <c r="R85" i="10"/>
  <c r="S85" i="10" s="1"/>
  <c r="N85" i="10"/>
  <c r="O85" i="10" s="1"/>
  <c r="V84" i="10"/>
  <c r="W84" i="10" s="1"/>
  <c r="R84" i="10"/>
  <c r="S84" i="10" s="1"/>
  <c r="N84" i="10"/>
  <c r="O84" i="10" s="1"/>
  <c r="V83" i="10"/>
  <c r="W83" i="10" s="1"/>
  <c r="R83" i="10"/>
  <c r="S83" i="10" s="1"/>
  <c r="N83" i="10"/>
  <c r="O83" i="10" s="1"/>
  <c r="V82" i="10"/>
  <c r="W82" i="10" s="1"/>
  <c r="R82" i="10"/>
  <c r="S82" i="10" s="1"/>
  <c r="N82" i="10"/>
  <c r="O82" i="10" s="1"/>
  <c r="V81" i="10"/>
  <c r="W81" i="10" s="1"/>
  <c r="R81" i="10"/>
  <c r="S81" i="10" s="1"/>
  <c r="N81" i="10"/>
  <c r="O81" i="10" s="1"/>
  <c r="V80" i="10"/>
  <c r="W80" i="10" s="1"/>
  <c r="R80" i="10"/>
  <c r="S80" i="10" s="1"/>
  <c r="N80" i="10"/>
  <c r="O80" i="10" s="1"/>
  <c r="V79" i="10"/>
  <c r="W79" i="10" s="1"/>
  <c r="R79" i="10"/>
  <c r="S79" i="10" s="1"/>
  <c r="N79" i="10"/>
  <c r="O79" i="10" s="1"/>
  <c r="V78" i="10"/>
  <c r="W78" i="10" s="1"/>
  <c r="R78" i="10"/>
  <c r="S78" i="10" s="1"/>
  <c r="N78" i="10"/>
  <c r="O78" i="10" s="1"/>
  <c r="V77" i="10"/>
  <c r="W77" i="10" s="1"/>
  <c r="R77" i="10"/>
  <c r="S77" i="10" s="1"/>
  <c r="N77" i="10"/>
  <c r="O77" i="10" s="1"/>
  <c r="V76" i="10"/>
  <c r="W76" i="10" s="1"/>
  <c r="R76" i="10"/>
  <c r="S76" i="10" s="1"/>
  <c r="N76" i="10"/>
  <c r="O76" i="10" s="1"/>
  <c r="V75" i="10"/>
  <c r="W75" i="10" s="1"/>
  <c r="R75" i="10"/>
  <c r="S75" i="10" s="1"/>
  <c r="N75" i="10"/>
  <c r="O75" i="10" s="1"/>
  <c r="V74" i="10"/>
  <c r="W74" i="10" s="1"/>
  <c r="R74" i="10"/>
  <c r="S74" i="10" s="1"/>
  <c r="N74" i="10"/>
  <c r="O74" i="10" s="1"/>
  <c r="V73" i="10"/>
  <c r="W73" i="10" s="1"/>
  <c r="R73" i="10"/>
  <c r="S73" i="10" s="1"/>
  <c r="N73" i="10"/>
  <c r="O73" i="10" s="1"/>
  <c r="V72" i="10"/>
  <c r="W72" i="10" s="1"/>
  <c r="R72" i="10"/>
  <c r="S72" i="10" s="1"/>
  <c r="N72" i="10"/>
  <c r="O72" i="10" s="1"/>
  <c r="V71" i="10"/>
  <c r="W71" i="10" s="1"/>
  <c r="R71" i="10"/>
  <c r="S71" i="10" s="1"/>
  <c r="N71" i="10"/>
  <c r="O71" i="10" s="1"/>
  <c r="V70" i="10"/>
  <c r="W70" i="10" s="1"/>
  <c r="R70" i="10"/>
  <c r="S70" i="10" s="1"/>
  <c r="N70" i="10"/>
  <c r="O70" i="10" s="1"/>
  <c r="V69" i="10"/>
  <c r="W69" i="10" s="1"/>
  <c r="R69" i="10"/>
  <c r="S69" i="10" s="1"/>
  <c r="N69" i="10"/>
  <c r="O69" i="10" s="1"/>
  <c r="V68" i="10"/>
  <c r="W68" i="10" s="1"/>
  <c r="R68" i="10"/>
  <c r="S68" i="10" s="1"/>
  <c r="N68" i="10"/>
  <c r="O68" i="10" s="1"/>
  <c r="V67" i="10"/>
  <c r="W67" i="10" s="1"/>
  <c r="R67" i="10"/>
  <c r="S67" i="10" s="1"/>
  <c r="N67" i="10"/>
  <c r="O67" i="10" s="1"/>
  <c r="V66" i="10"/>
  <c r="W66" i="10" s="1"/>
  <c r="R66" i="10"/>
  <c r="S66" i="10" s="1"/>
  <c r="N66" i="10"/>
  <c r="O66" i="10" s="1"/>
  <c r="V65" i="10"/>
  <c r="W65" i="10" s="1"/>
  <c r="R65" i="10"/>
  <c r="S65" i="10" s="1"/>
  <c r="N65" i="10"/>
  <c r="O65" i="10" s="1"/>
  <c r="V64" i="10"/>
  <c r="W64" i="10" s="1"/>
  <c r="R64" i="10"/>
  <c r="S64" i="10" s="1"/>
  <c r="N64" i="10"/>
  <c r="O64" i="10" s="1"/>
  <c r="V63" i="10"/>
  <c r="W63" i="10" s="1"/>
  <c r="R63" i="10"/>
  <c r="S63" i="10" s="1"/>
  <c r="N63" i="10"/>
  <c r="O63" i="10" s="1"/>
  <c r="V62" i="10"/>
  <c r="W62" i="10" s="1"/>
  <c r="R62" i="10"/>
  <c r="S62" i="10" s="1"/>
  <c r="N62" i="10"/>
  <c r="O62" i="10" s="1"/>
  <c r="V61" i="10"/>
  <c r="W61" i="10" s="1"/>
  <c r="R61" i="10"/>
  <c r="S61" i="10" s="1"/>
  <c r="N61" i="10"/>
  <c r="O61" i="10" s="1"/>
  <c r="V60" i="10"/>
  <c r="W60" i="10" s="1"/>
  <c r="R60" i="10"/>
  <c r="S60" i="10" s="1"/>
  <c r="N60" i="10"/>
  <c r="O60" i="10" s="1"/>
  <c r="V59" i="10"/>
  <c r="W59" i="10" s="1"/>
  <c r="R59" i="10"/>
  <c r="S59" i="10" s="1"/>
  <c r="N59" i="10"/>
  <c r="O59" i="10" s="1"/>
  <c r="V58" i="10"/>
  <c r="W58" i="10" s="1"/>
  <c r="R58" i="10"/>
  <c r="S58" i="10" s="1"/>
  <c r="N58" i="10"/>
  <c r="O58" i="10" s="1"/>
  <c r="V57" i="10"/>
  <c r="W57" i="10" s="1"/>
  <c r="R57" i="10"/>
  <c r="S57" i="10" s="1"/>
  <c r="N57" i="10"/>
  <c r="O57" i="10" s="1"/>
  <c r="V56" i="10"/>
  <c r="W56" i="10" s="1"/>
  <c r="R56" i="10"/>
  <c r="S56" i="10" s="1"/>
  <c r="N56" i="10"/>
  <c r="O56" i="10" s="1"/>
  <c r="V55" i="10"/>
  <c r="W55" i="10" s="1"/>
  <c r="R55" i="10"/>
  <c r="S55" i="10" s="1"/>
  <c r="N55" i="10"/>
  <c r="O55" i="10" s="1"/>
  <c r="V54" i="10"/>
  <c r="W54" i="10" s="1"/>
  <c r="R54" i="10"/>
  <c r="S54" i="10" s="1"/>
  <c r="N54" i="10"/>
  <c r="O54" i="10" s="1"/>
  <c r="V53" i="10"/>
  <c r="W53" i="10" s="1"/>
  <c r="R53" i="10"/>
  <c r="S53" i="10" s="1"/>
  <c r="N53" i="10"/>
  <c r="O53" i="10" s="1"/>
  <c r="V52" i="10"/>
  <c r="W52" i="10" s="1"/>
  <c r="R52" i="10"/>
  <c r="S52" i="10" s="1"/>
  <c r="N52" i="10"/>
  <c r="O52" i="10" s="1"/>
  <c r="V51" i="10"/>
  <c r="W51" i="10" s="1"/>
  <c r="R51" i="10"/>
  <c r="S51" i="10" s="1"/>
  <c r="N51" i="10"/>
  <c r="O51" i="10" s="1"/>
  <c r="V50" i="10"/>
  <c r="W50" i="10" s="1"/>
  <c r="R50" i="10"/>
  <c r="S50" i="10" s="1"/>
  <c r="N50" i="10"/>
  <c r="O50" i="10" s="1"/>
  <c r="V49" i="10"/>
  <c r="W49" i="10" s="1"/>
  <c r="R49" i="10"/>
  <c r="S49" i="10" s="1"/>
  <c r="N49" i="10"/>
  <c r="O49" i="10" s="1"/>
  <c r="V48" i="10"/>
  <c r="W48" i="10" s="1"/>
  <c r="R48" i="10"/>
  <c r="S48" i="10" s="1"/>
  <c r="N48" i="10"/>
  <c r="O48" i="10" s="1"/>
  <c r="V47" i="10"/>
  <c r="W47" i="10" s="1"/>
  <c r="R47" i="10"/>
  <c r="S47" i="10" s="1"/>
  <c r="N47" i="10"/>
  <c r="O47" i="10" s="1"/>
  <c r="V46" i="10"/>
  <c r="W46" i="10" s="1"/>
  <c r="R46" i="10"/>
  <c r="S46" i="10" s="1"/>
  <c r="N46" i="10"/>
  <c r="O46" i="10" s="1"/>
  <c r="V45" i="10"/>
  <c r="W45" i="10" s="1"/>
  <c r="R45" i="10"/>
  <c r="S45" i="10" s="1"/>
  <c r="N45" i="10"/>
  <c r="O45" i="10" s="1"/>
  <c r="V44" i="10"/>
  <c r="W44" i="10" s="1"/>
  <c r="R44" i="10"/>
  <c r="S44" i="10" s="1"/>
  <c r="N44" i="10"/>
  <c r="O44" i="10" s="1"/>
  <c r="V43" i="10"/>
  <c r="W43" i="10" s="1"/>
  <c r="R43" i="10"/>
  <c r="S43" i="10" s="1"/>
  <c r="N43" i="10"/>
  <c r="O43" i="10" s="1"/>
  <c r="V42" i="10"/>
  <c r="W42" i="10" s="1"/>
  <c r="R42" i="10"/>
  <c r="S42" i="10" s="1"/>
  <c r="N42" i="10"/>
  <c r="O42" i="10" s="1"/>
  <c r="V41" i="10"/>
  <c r="W41" i="10" s="1"/>
  <c r="R41" i="10"/>
  <c r="S41" i="10" s="1"/>
  <c r="N41" i="10"/>
  <c r="O41" i="10" s="1"/>
  <c r="V40" i="10"/>
  <c r="W40" i="10" s="1"/>
  <c r="R40" i="10"/>
  <c r="S40" i="10" s="1"/>
  <c r="N40" i="10"/>
  <c r="O40" i="10" s="1"/>
  <c r="V39" i="10"/>
  <c r="W39" i="10" s="1"/>
  <c r="R39" i="10"/>
  <c r="S39" i="10" s="1"/>
  <c r="N39" i="10"/>
  <c r="O39" i="10" s="1"/>
  <c r="V38" i="10"/>
  <c r="W38" i="10" s="1"/>
  <c r="R38" i="10"/>
  <c r="S38" i="10" s="1"/>
  <c r="N38" i="10"/>
  <c r="O38" i="10" s="1"/>
  <c r="V37" i="10"/>
  <c r="W37" i="10" s="1"/>
  <c r="R37" i="10"/>
  <c r="S37" i="10" s="1"/>
  <c r="N37" i="10"/>
  <c r="O37" i="10" s="1"/>
  <c r="V36" i="10"/>
  <c r="W36" i="10" s="1"/>
  <c r="R36" i="10"/>
  <c r="S36" i="10" s="1"/>
  <c r="N36" i="10"/>
  <c r="O36" i="10" s="1"/>
  <c r="V35" i="10"/>
  <c r="W35" i="10" s="1"/>
  <c r="R35" i="10"/>
  <c r="S35" i="10" s="1"/>
  <c r="N35" i="10"/>
  <c r="O35" i="10" s="1"/>
  <c r="V34" i="10"/>
  <c r="W34" i="10" s="1"/>
  <c r="R34" i="10"/>
  <c r="S34" i="10" s="1"/>
  <c r="N34" i="10"/>
  <c r="O34" i="10" s="1"/>
  <c r="V33" i="10"/>
  <c r="W33" i="10" s="1"/>
  <c r="R33" i="10"/>
  <c r="S33" i="10" s="1"/>
  <c r="N33" i="10"/>
  <c r="O33" i="10" s="1"/>
  <c r="V32" i="10"/>
  <c r="W32" i="10" s="1"/>
  <c r="R32" i="10"/>
  <c r="S32" i="10" s="1"/>
  <c r="N32" i="10"/>
  <c r="O32" i="10" s="1"/>
  <c r="V31" i="10"/>
  <c r="W31" i="10" s="1"/>
  <c r="R31" i="10"/>
  <c r="S31" i="10" s="1"/>
  <c r="N31" i="10"/>
  <c r="O31" i="10" s="1"/>
  <c r="V30" i="10"/>
  <c r="W30" i="10" s="1"/>
  <c r="R30" i="10"/>
  <c r="S30" i="10" s="1"/>
  <c r="N30" i="10"/>
  <c r="O30" i="10" s="1"/>
  <c r="V29" i="10"/>
  <c r="W29" i="10" s="1"/>
  <c r="R29" i="10"/>
  <c r="S29" i="10" s="1"/>
  <c r="N29" i="10"/>
  <c r="O29" i="10" s="1"/>
  <c r="V28" i="10"/>
  <c r="W28" i="10" s="1"/>
  <c r="R28" i="10"/>
  <c r="S28" i="10" s="1"/>
  <c r="N28" i="10"/>
  <c r="O28" i="10" s="1"/>
  <c r="V27" i="10"/>
  <c r="W27" i="10" s="1"/>
  <c r="R27" i="10"/>
  <c r="S27" i="10" s="1"/>
  <c r="N27" i="10"/>
  <c r="O27" i="10" s="1"/>
  <c r="V26" i="10"/>
  <c r="W26" i="10" s="1"/>
  <c r="R26" i="10"/>
  <c r="S26" i="10" s="1"/>
  <c r="N26" i="10"/>
  <c r="O26" i="10" s="1"/>
  <c r="V25" i="10"/>
  <c r="W25" i="10" s="1"/>
  <c r="R25" i="10"/>
  <c r="S25" i="10" s="1"/>
  <c r="N25" i="10"/>
  <c r="O25" i="10" s="1"/>
  <c r="V24" i="10"/>
  <c r="W24" i="10" s="1"/>
  <c r="R24" i="10"/>
  <c r="S24" i="10" s="1"/>
  <c r="N24" i="10"/>
  <c r="O24" i="10" s="1"/>
  <c r="V23" i="10"/>
  <c r="W23" i="10" s="1"/>
  <c r="R23" i="10"/>
  <c r="S23" i="10" s="1"/>
  <c r="N23" i="10"/>
  <c r="O23" i="10" s="1"/>
  <c r="V22" i="10"/>
  <c r="W22" i="10" s="1"/>
  <c r="R22" i="10"/>
  <c r="S22" i="10" s="1"/>
  <c r="N22" i="10"/>
  <c r="O22" i="10" s="1"/>
  <c r="V21" i="10"/>
  <c r="W21" i="10" s="1"/>
  <c r="R21" i="10"/>
  <c r="S21" i="10" s="1"/>
  <c r="N21" i="10"/>
  <c r="O21" i="10" s="1"/>
  <c r="V20" i="10"/>
  <c r="W20" i="10" s="1"/>
  <c r="R20" i="10"/>
  <c r="S20" i="10" s="1"/>
  <c r="N20" i="10"/>
  <c r="O20" i="10" s="1"/>
  <c r="V19" i="10"/>
  <c r="W19" i="10" s="1"/>
  <c r="R19" i="10"/>
  <c r="S19" i="10" s="1"/>
  <c r="N19" i="10"/>
  <c r="O19" i="10" s="1"/>
  <c r="V18" i="10"/>
  <c r="W18" i="10" s="1"/>
  <c r="R18" i="10"/>
  <c r="S18" i="10" s="1"/>
  <c r="N18" i="10"/>
  <c r="O18" i="10" s="1"/>
  <c r="V17" i="10"/>
  <c r="W17" i="10" s="1"/>
  <c r="R17" i="10"/>
  <c r="S17" i="10" s="1"/>
  <c r="N17" i="10"/>
  <c r="O17" i="10" s="1"/>
  <c r="V16" i="10"/>
  <c r="W16" i="10" s="1"/>
  <c r="R16" i="10"/>
  <c r="S16" i="10" s="1"/>
  <c r="N16" i="10"/>
  <c r="O16" i="10" s="1"/>
  <c r="V15" i="10"/>
  <c r="W15" i="10" s="1"/>
  <c r="R15" i="10"/>
  <c r="S15" i="10" s="1"/>
  <c r="N15" i="10"/>
  <c r="O15" i="10" s="1"/>
  <c r="V14" i="10"/>
  <c r="W14" i="10" s="1"/>
  <c r="R14" i="10"/>
  <c r="S14" i="10" s="1"/>
  <c r="N14" i="10"/>
  <c r="O14" i="10" s="1"/>
  <c r="V13" i="10"/>
  <c r="W13" i="10" s="1"/>
  <c r="R13" i="10"/>
  <c r="S13" i="10" s="1"/>
  <c r="N13" i="10"/>
  <c r="O13" i="10" s="1"/>
  <c r="V12" i="10"/>
  <c r="W12" i="10" s="1"/>
  <c r="R12" i="10"/>
  <c r="S12" i="10" s="1"/>
  <c r="N12" i="10"/>
  <c r="O12" i="10" s="1"/>
  <c r="V11" i="10"/>
  <c r="W11" i="10" s="1"/>
  <c r="R11" i="10"/>
  <c r="S11" i="10" s="1"/>
  <c r="N11" i="10"/>
  <c r="O11" i="10" s="1"/>
  <c r="V10" i="10"/>
  <c r="W10" i="10" s="1"/>
  <c r="R10" i="10"/>
  <c r="S10" i="10" s="1"/>
  <c r="N10" i="10"/>
  <c r="O10" i="10" s="1"/>
  <c r="V9" i="10"/>
  <c r="W9" i="10" s="1"/>
  <c r="R9" i="10"/>
  <c r="S9" i="10" s="1"/>
  <c r="N9" i="10"/>
  <c r="O9" i="10" s="1"/>
  <c r="V8" i="10"/>
  <c r="W8" i="10" s="1"/>
  <c r="R8" i="10"/>
  <c r="S8" i="10" s="1"/>
  <c r="N8" i="10"/>
  <c r="O8" i="10" s="1"/>
  <c r="V7" i="10"/>
  <c r="W7" i="10" s="1"/>
  <c r="R7" i="10"/>
  <c r="S7" i="10" s="1"/>
  <c r="N7" i="10"/>
  <c r="O7" i="10" s="1"/>
  <c r="V6" i="10"/>
  <c r="W6" i="10" s="1"/>
  <c r="R6" i="10"/>
  <c r="S6" i="10" s="1"/>
  <c r="N6" i="10"/>
  <c r="O6" i="10" s="1"/>
  <c r="R51" i="9"/>
  <c r="S51" i="9" s="1"/>
  <c r="Z92" i="9"/>
  <c r="AA92" i="9" s="1"/>
  <c r="V44" i="9"/>
  <c r="W44" i="9" s="1"/>
  <c r="Z44" i="9"/>
  <c r="AA44" i="9" s="1"/>
  <c r="Z19" i="9"/>
  <c r="AA19" i="9" s="1"/>
  <c r="R19" i="9"/>
  <c r="S19" i="9" s="1"/>
  <c r="V51" i="9"/>
  <c r="W51" i="9" s="1"/>
  <c r="Z28" i="9"/>
  <c r="AA28" i="9" s="1"/>
  <c r="V11" i="9"/>
  <c r="W11" i="9" s="1"/>
  <c r="Z11" i="9"/>
  <c r="AA11" i="9" s="1"/>
  <c r="V100" i="9"/>
  <c r="W100" i="9" s="1"/>
  <c r="V67" i="9"/>
  <c r="W67" i="9" s="1"/>
  <c r="Z67" i="9"/>
  <c r="AA67" i="9" s="1"/>
  <c r="V43" i="9"/>
  <c r="W43" i="9" s="1"/>
  <c r="V59" i="9"/>
  <c r="W59" i="9" s="1"/>
  <c r="Z43" i="9"/>
  <c r="AA43" i="9" s="1"/>
  <c r="Z59" i="9"/>
  <c r="AA59" i="9" s="1"/>
  <c r="V35" i="9"/>
  <c r="W35" i="9" s="1"/>
  <c r="R10" i="9"/>
  <c r="S10" i="9" s="1"/>
  <c r="Z10" i="9"/>
  <c r="AA10" i="9" s="1"/>
  <c r="V10" i="9"/>
  <c r="W10" i="9" s="1"/>
  <c r="R47" i="9"/>
  <c r="S47" i="9" s="1"/>
  <c r="Z47" i="9"/>
  <c r="AA47" i="9" s="1"/>
  <c r="V47" i="9"/>
  <c r="W47" i="9" s="1"/>
  <c r="R66" i="9"/>
  <c r="S66" i="9" s="1"/>
  <c r="Z66" i="9"/>
  <c r="AA66" i="9" s="1"/>
  <c r="V66" i="9"/>
  <c r="W66" i="9" s="1"/>
  <c r="R24" i="9"/>
  <c r="S24" i="9" s="1"/>
  <c r="Z24" i="9"/>
  <c r="AA24" i="9" s="1"/>
  <c r="V24" i="9"/>
  <c r="W24" i="9" s="1"/>
  <c r="V52" i="9"/>
  <c r="W52" i="9" s="1"/>
  <c r="Z52" i="9"/>
  <c r="AA52" i="9" s="1"/>
  <c r="Z83" i="9"/>
  <c r="AA83" i="9" s="1"/>
  <c r="V83" i="9"/>
  <c r="W83" i="9" s="1"/>
  <c r="Z50" i="9"/>
  <c r="AA50" i="9" s="1"/>
  <c r="V50" i="9"/>
  <c r="W50" i="9" s="1"/>
  <c r="Z89" i="9"/>
  <c r="AA89" i="9" s="1"/>
  <c r="V89" i="9"/>
  <c r="W89" i="9" s="1"/>
  <c r="Z25" i="9"/>
  <c r="AA25" i="9" s="1"/>
  <c r="V25" i="9"/>
  <c r="W25" i="9" s="1"/>
  <c r="Z72" i="9"/>
  <c r="AA72" i="9" s="1"/>
  <c r="V72" i="9"/>
  <c r="W72" i="9" s="1"/>
  <c r="Z8" i="9"/>
  <c r="AA8" i="9" s="1"/>
  <c r="V8" i="9"/>
  <c r="W8" i="9" s="1"/>
  <c r="R94" i="9"/>
  <c r="S94" i="9" s="1"/>
  <c r="V94" i="9"/>
  <c r="W94" i="9" s="1"/>
  <c r="Z94" i="9"/>
  <c r="AA94" i="9" s="1"/>
  <c r="R30" i="9"/>
  <c r="S30" i="9" s="1"/>
  <c r="V30" i="9"/>
  <c r="W30" i="9" s="1"/>
  <c r="Z30" i="9"/>
  <c r="AA30" i="9" s="1"/>
  <c r="Z93" i="9"/>
  <c r="AA93" i="9" s="1"/>
  <c r="V93" i="9"/>
  <c r="W93" i="9" s="1"/>
  <c r="R29" i="9"/>
  <c r="S29" i="9" s="1"/>
  <c r="Z29" i="9"/>
  <c r="AA29" i="9" s="1"/>
  <c r="V29" i="9"/>
  <c r="W29" i="9" s="1"/>
  <c r="R49" i="9"/>
  <c r="S49" i="9" s="1"/>
  <c r="Z49" i="9"/>
  <c r="AA49" i="9" s="1"/>
  <c r="V49" i="9"/>
  <c r="W49" i="9" s="1"/>
  <c r="V54" i="9"/>
  <c r="W54" i="9" s="1"/>
  <c r="Z54" i="9"/>
  <c r="AA54" i="9" s="1"/>
  <c r="R15" i="9"/>
  <c r="S15" i="9" s="1"/>
  <c r="V15" i="9"/>
  <c r="W15" i="9" s="1"/>
  <c r="Z15" i="9"/>
  <c r="AA15" i="9" s="1"/>
  <c r="R75" i="9"/>
  <c r="S75" i="9" s="1"/>
  <c r="Z75" i="9"/>
  <c r="AA75" i="9" s="1"/>
  <c r="V75" i="9"/>
  <c r="W75" i="9" s="1"/>
  <c r="R17" i="9"/>
  <c r="S17" i="9" s="1"/>
  <c r="Z17" i="9"/>
  <c r="AA17" i="9" s="1"/>
  <c r="V17" i="9"/>
  <c r="W17" i="9" s="1"/>
  <c r="R86" i="9"/>
  <c r="S86" i="9" s="1"/>
  <c r="V86" i="9"/>
  <c r="W86" i="9" s="1"/>
  <c r="Z86" i="9"/>
  <c r="AA86" i="9" s="1"/>
  <c r="Z98" i="9"/>
  <c r="AA98" i="9" s="1"/>
  <c r="V98" i="9"/>
  <c r="W98" i="9" s="1"/>
  <c r="R34" i="9"/>
  <c r="S34" i="9" s="1"/>
  <c r="Z34" i="9"/>
  <c r="AA34" i="9" s="1"/>
  <c r="V34" i="9"/>
  <c r="W34" i="9" s="1"/>
  <c r="R73" i="9"/>
  <c r="S73" i="9" s="1"/>
  <c r="Z73" i="9"/>
  <c r="AA73" i="9" s="1"/>
  <c r="V73" i="9"/>
  <c r="W73" i="9" s="1"/>
  <c r="R9" i="9"/>
  <c r="S9" i="9" s="1"/>
  <c r="Z9" i="9"/>
  <c r="AA9" i="9" s="1"/>
  <c r="V9" i="9"/>
  <c r="W9" i="9" s="1"/>
  <c r="R56" i="9"/>
  <c r="S56" i="9" s="1"/>
  <c r="Z56" i="9"/>
  <c r="AA56" i="9" s="1"/>
  <c r="V56" i="9"/>
  <c r="W56" i="9" s="1"/>
  <c r="R71" i="9"/>
  <c r="S71" i="9" s="1"/>
  <c r="Z71" i="9"/>
  <c r="AA71" i="9" s="1"/>
  <c r="V71" i="9"/>
  <c r="W71" i="9" s="1"/>
  <c r="V78" i="9"/>
  <c r="W78" i="9" s="1"/>
  <c r="Z78" i="9"/>
  <c r="AA78" i="9" s="1"/>
  <c r="Z14" i="9"/>
  <c r="AA14" i="9" s="1"/>
  <c r="V14" i="9"/>
  <c r="W14" i="9" s="1"/>
  <c r="R77" i="9"/>
  <c r="S77" i="9" s="1"/>
  <c r="Z77" i="9"/>
  <c r="AA77" i="9" s="1"/>
  <c r="V77" i="9"/>
  <c r="W77" i="9" s="1"/>
  <c r="R13" i="9"/>
  <c r="S13" i="9" s="1"/>
  <c r="Z13" i="9"/>
  <c r="AA13" i="9" s="1"/>
  <c r="V13" i="9"/>
  <c r="W13" i="9" s="1"/>
  <c r="R87" i="9"/>
  <c r="S87" i="9" s="1"/>
  <c r="Z87" i="9"/>
  <c r="AA87" i="9" s="1"/>
  <c r="V87" i="9"/>
  <c r="W87" i="9" s="1"/>
  <c r="R32" i="9"/>
  <c r="S32" i="9" s="1"/>
  <c r="Z32" i="9"/>
  <c r="AA32" i="9" s="1"/>
  <c r="V32" i="9"/>
  <c r="W32" i="9" s="1"/>
  <c r="Z53" i="9"/>
  <c r="AA53" i="9" s="1"/>
  <c r="V53" i="9"/>
  <c r="W53" i="9" s="1"/>
  <c r="R88" i="9"/>
  <c r="S88" i="9" s="1"/>
  <c r="Z88" i="9"/>
  <c r="AA88" i="9" s="1"/>
  <c r="V88" i="9"/>
  <c r="W88" i="9" s="1"/>
  <c r="R42" i="9"/>
  <c r="S42" i="9" s="1"/>
  <c r="Z42" i="9"/>
  <c r="AA42" i="9" s="1"/>
  <c r="V42" i="9"/>
  <c r="W42" i="9" s="1"/>
  <c r="R64" i="9"/>
  <c r="S64" i="9" s="1"/>
  <c r="Z64" i="9"/>
  <c r="AA64" i="9" s="1"/>
  <c r="V64" i="9"/>
  <c r="W64" i="9" s="1"/>
  <c r="Z85" i="9"/>
  <c r="AA85" i="9" s="1"/>
  <c r="V85" i="9"/>
  <c r="W85" i="9" s="1"/>
  <c r="R26" i="9"/>
  <c r="S26" i="9" s="1"/>
  <c r="Z26" i="9"/>
  <c r="AA26" i="9" s="1"/>
  <c r="V26" i="9"/>
  <c r="W26" i="9" s="1"/>
  <c r="R31" i="9"/>
  <c r="S31" i="9" s="1"/>
  <c r="Z31" i="9"/>
  <c r="AA31" i="9" s="1"/>
  <c r="V31" i="9"/>
  <c r="W31" i="9" s="1"/>
  <c r="R48" i="9"/>
  <c r="S48" i="9" s="1"/>
  <c r="Z48" i="9"/>
  <c r="AA48" i="9" s="1"/>
  <c r="V48" i="9"/>
  <c r="W48" i="9" s="1"/>
  <c r="Z39" i="9"/>
  <c r="AA39" i="9" s="1"/>
  <c r="V39" i="9"/>
  <c r="W39" i="9" s="1"/>
  <c r="R70" i="9"/>
  <c r="S70" i="9" s="1"/>
  <c r="V70" i="9"/>
  <c r="W70" i="9" s="1"/>
  <c r="Z70" i="9"/>
  <c r="AA70" i="9" s="1"/>
  <c r="R6" i="9"/>
  <c r="S6" i="9" s="1"/>
  <c r="Z6" i="9"/>
  <c r="AA6" i="9" s="1"/>
  <c r="V6" i="9"/>
  <c r="W6" i="9" s="1"/>
  <c r="R69" i="9"/>
  <c r="S69" i="9" s="1"/>
  <c r="Z69" i="9"/>
  <c r="AA69" i="9" s="1"/>
  <c r="V69" i="9"/>
  <c r="W69" i="9" s="1"/>
  <c r="R76" i="9"/>
  <c r="S76" i="9" s="1"/>
  <c r="V76" i="9"/>
  <c r="W76" i="9" s="1"/>
  <c r="Z76" i="9"/>
  <c r="AA76" i="9" s="1"/>
  <c r="R63" i="9"/>
  <c r="S63" i="9" s="1"/>
  <c r="Z63" i="9"/>
  <c r="AA63" i="9" s="1"/>
  <c r="V63" i="9"/>
  <c r="W63" i="9" s="1"/>
  <c r="R74" i="9"/>
  <c r="S74" i="9" s="1"/>
  <c r="Z74" i="9"/>
  <c r="AA74" i="9" s="1"/>
  <c r="V74" i="9"/>
  <c r="W74" i="9" s="1"/>
  <c r="V7" i="9"/>
  <c r="W7" i="9" s="1"/>
  <c r="Z7" i="9"/>
  <c r="AA7" i="9" s="1"/>
  <c r="R99" i="9"/>
  <c r="S99" i="9" s="1"/>
  <c r="Z99" i="9"/>
  <c r="AA99" i="9" s="1"/>
  <c r="V99" i="9"/>
  <c r="W99" i="9" s="1"/>
  <c r="V103" i="9"/>
  <c r="W103" i="9" s="1"/>
  <c r="Z103" i="9"/>
  <c r="AA103" i="9" s="1"/>
  <c r="Z81" i="9"/>
  <c r="AA81" i="9" s="1"/>
  <c r="V81" i="9"/>
  <c r="W81" i="9" s="1"/>
  <c r="R79" i="9"/>
  <c r="S79" i="9" s="1"/>
  <c r="Z79" i="9"/>
  <c r="AA79" i="9" s="1"/>
  <c r="V79" i="9"/>
  <c r="W79" i="9" s="1"/>
  <c r="R22" i="9"/>
  <c r="S22" i="9" s="1"/>
  <c r="V22" i="9"/>
  <c r="W22" i="9" s="1"/>
  <c r="Z22" i="9"/>
  <c r="AA22" i="9" s="1"/>
  <c r="Z21" i="9"/>
  <c r="AA21" i="9" s="1"/>
  <c r="V21" i="9"/>
  <c r="W21" i="9" s="1"/>
  <c r="V95" i="9"/>
  <c r="W95" i="9" s="1"/>
  <c r="Z95" i="9"/>
  <c r="AA95" i="9" s="1"/>
  <c r="R90" i="9"/>
  <c r="S90" i="9" s="1"/>
  <c r="Z90" i="9"/>
  <c r="AA90" i="9" s="1"/>
  <c r="V90" i="9"/>
  <c r="W90" i="9" s="1"/>
  <c r="R65" i="9"/>
  <c r="S65" i="9" s="1"/>
  <c r="Z65" i="9"/>
  <c r="AA65" i="9" s="1"/>
  <c r="V65" i="9"/>
  <c r="W65" i="9" s="1"/>
  <c r="Z82" i="9"/>
  <c r="AA82" i="9" s="1"/>
  <c r="V82" i="9"/>
  <c r="W82" i="9" s="1"/>
  <c r="R18" i="9"/>
  <c r="S18" i="9" s="1"/>
  <c r="Z18" i="9"/>
  <c r="AA18" i="9" s="1"/>
  <c r="V18" i="9"/>
  <c r="W18" i="9" s="1"/>
  <c r="Z57" i="9"/>
  <c r="AA57" i="9" s="1"/>
  <c r="V57" i="9"/>
  <c r="W57" i="9" s="1"/>
  <c r="Z104" i="9"/>
  <c r="AA104" i="9" s="1"/>
  <c r="V104" i="9"/>
  <c r="W104" i="9" s="1"/>
  <c r="Z40" i="9"/>
  <c r="AA40" i="9" s="1"/>
  <c r="V40" i="9"/>
  <c r="W40" i="9" s="1"/>
  <c r="R23" i="9"/>
  <c r="S23" i="9" s="1"/>
  <c r="Z23" i="9"/>
  <c r="AA23" i="9" s="1"/>
  <c r="V23" i="9"/>
  <c r="W23" i="9" s="1"/>
  <c r="R62" i="9"/>
  <c r="S62" i="9" s="1"/>
  <c r="V62" i="9"/>
  <c r="W62" i="9" s="1"/>
  <c r="Z62" i="9"/>
  <c r="AA62" i="9" s="1"/>
  <c r="R84" i="9"/>
  <c r="S84" i="9" s="1"/>
  <c r="V84" i="9"/>
  <c r="W84" i="9" s="1"/>
  <c r="Z84" i="9"/>
  <c r="AA84" i="9" s="1"/>
  <c r="R61" i="9"/>
  <c r="S61" i="9" s="1"/>
  <c r="Z61" i="9"/>
  <c r="AA61" i="9" s="1"/>
  <c r="V61" i="9"/>
  <c r="W61" i="9" s="1"/>
  <c r="V60" i="9"/>
  <c r="W60" i="9" s="1"/>
  <c r="Z60" i="9"/>
  <c r="AA60" i="9" s="1"/>
  <c r="R55" i="9"/>
  <c r="S55" i="9" s="1"/>
  <c r="Z55" i="9"/>
  <c r="AA55" i="9" s="1"/>
  <c r="V55" i="9"/>
  <c r="W55" i="9" s="1"/>
  <c r="R96" i="9"/>
  <c r="S96" i="9" s="1"/>
  <c r="Z96" i="9"/>
  <c r="AA96" i="9" s="1"/>
  <c r="V96" i="9"/>
  <c r="W96" i="9" s="1"/>
  <c r="V68" i="9"/>
  <c r="W68" i="9" s="1"/>
  <c r="Z68" i="9"/>
  <c r="AA68" i="9" s="1"/>
  <c r="R41" i="9"/>
  <c r="S41" i="9" s="1"/>
  <c r="Z41" i="9"/>
  <c r="AA41" i="9" s="1"/>
  <c r="V41" i="9"/>
  <c r="W41" i="9" s="1"/>
  <c r="V46" i="9"/>
  <c r="W46" i="9" s="1"/>
  <c r="Z46" i="9"/>
  <c r="AA46" i="9" s="1"/>
  <c r="R45" i="9"/>
  <c r="S45" i="9" s="1"/>
  <c r="Z45" i="9"/>
  <c r="AA45" i="9" s="1"/>
  <c r="V45" i="9"/>
  <c r="W45" i="9" s="1"/>
  <c r="Z91" i="9"/>
  <c r="AA91" i="9" s="1"/>
  <c r="V91" i="9"/>
  <c r="W91" i="9" s="1"/>
  <c r="R58" i="9"/>
  <c r="S58" i="9" s="1"/>
  <c r="Z58" i="9"/>
  <c r="AA58" i="9" s="1"/>
  <c r="V58" i="9"/>
  <c r="W58" i="9" s="1"/>
  <c r="V97" i="9"/>
  <c r="W97" i="9" s="1"/>
  <c r="Z97" i="9"/>
  <c r="AA97" i="9" s="1"/>
  <c r="Z33" i="9"/>
  <c r="AA33" i="9" s="1"/>
  <c r="V33" i="9"/>
  <c r="W33" i="9" s="1"/>
  <c r="Z80" i="9"/>
  <c r="AA80" i="9" s="1"/>
  <c r="V80" i="9"/>
  <c r="W80" i="9" s="1"/>
  <c r="R16" i="9"/>
  <c r="S16" i="9" s="1"/>
  <c r="Z16" i="9"/>
  <c r="AA16" i="9" s="1"/>
  <c r="V16" i="9"/>
  <c r="W16" i="9" s="1"/>
  <c r="V102" i="9"/>
  <c r="W102" i="9" s="1"/>
  <c r="Z102" i="9"/>
  <c r="AA102" i="9" s="1"/>
  <c r="R38" i="9"/>
  <c r="S38" i="9" s="1"/>
  <c r="V38" i="9"/>
  <c r="W38" i="9" s="1"/>
  <c r="Z38" i="9"/>
  <c r="AA38" i="9" s="1"/>
  <c r="R101" i="9"/>
  <c r="S101" i="9" s="1"/>
  <c r="Z101" i="9"/>
  <c r="AA101" i="9" s="1"/>
  <c r="V101" i="9"/>
  <c r="W101" i="9" s="1"/>
  <c r="R37" i="9"/>
  <c r="S37" i="9" s="1"/>
  <c r="Z37" i="9"/>
  <c r="AA37" i="9" s="1"/>
  <c r="V37" i="9"/>
  <c r="W37" i="9" s="1"/>
  <c r="R39" i="9"/>
  <c r="S39" i="9" s="1"/>
  <c r="R60" i="9"/>
  <c r="S60" i="9" s="1"/>
  <c r="R82" i="9"/>
  <c r="S82" i="9" s="1"/>
  <c r="R40" i="9"/>
  <c r="S40" i="9" s="1"/>
  <c r="R7" i="9"/>
  <c r="S7" i="9" s="1"/>
  <c r="R54" i="9"/>
  <c r="S54" i="9" s="1"/>
  <c r="R68" i="9"/>
  <c r="S68" i="9" s="1"/>
  <c r="R53" i="9"/>
  <c r="S53" i="9" s="1"/>
  <c r="R103" i="9"/>
  <c r="S103" i="9" s="1"/>
  <c r="R83" i="9"/>
  <c r="S83" i="9" s="1"/>
  <c r="R50" i="9"/>
  <c r="S50" i="9" s="1"/>
  <c r="R89" i="9"/>
  <c r="S89" i="9" s="1"/>
  <c r="R25" i="9"/>
  <c r="S25" i="9" s="1"/>
  <c r="R72" i="9"/>
  <c r="S72" i="9" s="1"/>
  <c r="R8" i="9"/>
  <c r="S8" i="9" s="1"/>
  <c r="R102" i="9"/>
  <c r="S102" i="9" s="1"/>
  <c r="R91" i="9"/>
  <c r="S91" i="9" s="1"/>
  <c r="R80" i="9"/>
  <c r="S80" i="9" s="1"/>
  <c r="R52" i="9"/>
  <c r="S52" i="9" s="1"/>
  <c r="R81" i="9"/>
  <c r="S81" i="9" s="1"/>
  <c r="R93" i="9"/>
  <c r="S93" i="9" s="1"/>
  <c r="R33" i="9"/>
  <c r="S33" i="9" s="1"/>
  <c r="R98" i="9"/>
  <c r="S98" i="9" s="1"/>
  <c r="R85" i="9"/>
  <c r="S85" i="9" s="1"/>
  <c r="R21" i="9"/>
  <c r="S21" i="9" s="1"/>
  <c r="R97" i="9"/>
  <c r="S97" i="9" s="1"/>
  <c r="R46" i="9"/>
  <c r="S46" i="9" s="1"/>
  <c r="R78" i="9"/>
  <c r="S78" i="9" s="1"/>
  <c r="R14" i="9"/>
  <c r="S14" i="9" s="1"/>
  <c r="R57" i="9"/>
  <c r="S57" i="9" s="1"/>
  <c r="R104" i="9"/>
  <c r="S104" i="9" s="1"/>
</calcChain>
</file>

<file path=xl/sharedStrings.xml><?xml version="1.0" encoding="utf-8"?>
<sst xmlns="http://schemas.openxmlformats.org/spreadsheetml/2006/main" count="600" uniqueCount="217">
  <si>
    <t>SEKTORSKA OCENA PODNEBNE RANLJIVOSTI IN TVEGANJA NA DRŽAVNEM NIVOJU</t>
  </si>
  <si>
    <t>ZA MESTA IN DRUGA URBANA NASELJA</t>
  </si>
  <si>
    <t>Avtorji:</t>
  </si>
  <si>
    <t>dr. Žiga Malek, UL Biotehniška fakulteta</t>
  </si>
  <si>
    <t>prof.dr. Mojca Golobič, UL Biotehniška fakulteta</t>
  </si>
  <si>
    <t>Maja Debevec, UL Biotehniška fakulteta</t>
  </si>
  <si>
    <t>izr. prof. dr. Naja Marot, UL Biotehniška fakulteta</t>
  </si>
  <si>
    <t>Metodološka navodila:</t>
  </si>
  <si>
    <t>Sektorska ocena podnebne ranljivosti in tveganja na državnem nivoju - metodološki pristop (Tjaša Pogačar s sodelavkami, UL Biotehniška fakulteta, 2024)</t>
  </si>
  <si>
    <t>MATRIKA ZA RANLJIVOST</t>
  </si>
  <si>
    <t>VERJETNOST PO SCENARIJIH</t>
  </si>
  <si>
    <t>PRILAGODITVENA SPOSOBNOST 
1 = nizka; 5 = visoka</t>
  </si>
  <si>
    <t>VROČINA Trenutno</t>
  </si>
  <si>
    <t>5 - visoka</t>
  </si>
  <si>
    <t>POŽAR trenutno</t>
  </si>
  <si>
    <t>POŽAR Trenutno</t>
  </si>
  <si>
    <t>VROČINA RCP 4.5</t>
  </si>
  <si>
    <t>POŽAR RCP 4.5</t>
  </si>
  <si>
    <t>4 - srednje visoka</t>
  </si>
  <si>
    <t>POPLAVE 4.5</t>
  </si>
  <si>
    <t>VROČINA RCP 8.5</t>
  </si>
  <si>
    <t>POŽAR RCP 8.5</t>
  </si>
  <si>
    <t>3 - srednja</t>
  </si>
  <si>
    <t>POPLAVE 8.5</t>
  </si>
  <si>
    <t>OBČUTLJIVOST (1 = nizka ; 5 = visoka)</t>
  </si>
  <si>
    <t>MATRIKA VPLIVOV</t>
  </si>
  <si>
    <t>IZPOSTAVLJENOST
1 = nizka; 5 = visoka</t>
  </si>
  <si>
    <t>RANLJIVOST (1 = nizka ; 5 = visoka)</t>
  </si>
  <si>
    <t>VERJETNOST 
1 = nizka; 5 = visoka</t>
  </si>
  <si>
    <t>VPLIVI (1 = nizki ; 5 = visoki)</t>
  </si>
  <si>
    <t>Občutljivost 
(1 - nizka ; 5 - visoka)</t>
  </si>
  <si>
    <t xml:space="preserve"> </t>
  </si>
  <si>
    <t>Prilagoditvena sposobnost 
(1 - najslabša ; 5 - najboljša)</t>
  </si>
  <si>
    <t>Ranljivost 
(1 - nizka ; 5 - visoka)</t>
  </si>
  <si>
    <t>Izpostavljenost
trenutna</t>
  </si>
  <si>
    <t>Vpliv (1 - nizek / 5 - visok) 
trenutno</t>
  </si>
  <si>
    <t xml:space="preserve">Tveganje
trenutno </t>
  </si>
  <si>
    <t>Izpostavljenost
RCP 4.5</t>
  </si>
  <si>
    <t>Vpliv (1 - nizek / 5 - visok) 
RCP 4.5</t>
  </si>
  <si>
    <t>Tveganje
RCP 4.5</t>
  </si>
  <si>
    <t>Izpostavljenost
RCP 8.5</t>
  </si>
  <si>
    <t>Vpliv (1 - nizek / 5 - visok) 
RCP 8.5</t>
  </si>
  <si>
    <t>Tveganje
RCP 8.5</t>
  </si>
  <si>
    <t>Nevarnosti</t>
  </si>
  <si>
    <t>Vročina</t>
  </si>
  <si>
    <t>občina</t>
  </si>
  <si>
    <t>Pozidanost</t>
  </si>
  <si>
    <t>Pokritost s krošnjami</t>
  </si>
  <si>
    <t>dostop do gozda</t>
  </si>
  <si>
    <t>stanovanja po 2005</t>
  </si>
  <si>
    <t>delez prebivalstva nad 65 let</t>
  </si>
  <si>
    <t>Skupna ocena občutljivosti: VROČINA</t>
  </si>
  <si>
    <t>Strateška pripravljenost za prilagajanje - vročina</t>
  </si>
  <si>
    <t>Uspešnost črpanja sredstev</t>
  </si>
  <si>
    <t>Bruto prejeti dohodek</t>
  </si>
  <si>
    <t>Povprečje PS - VROČINA</t>
  </si>
  <si>
    <t>Prilagoditvena Sposobnost / Občutljivost</t>
  </si>
  <si>
    <t xml:space="preserve">Izpostavljenost / Ranljivost </t>
  </si>
  <si>
    <t>Verjetnost / Vpliv</t>
  </si>
  <si>
    <t>Ajdovščina</t>
  </si>
  <si>
    <t>Ankaran</t>
  </si>
  <si>
    <t>Beltinci</t>
  </si>
  <si>
    <t>Bled</t>
  </si>
  <si>
    <t>Borovnica</t>
  </si>
  <si>
    <t>Braslovče</t>
  </si>
  <si>
    <t>Brezovica</t>
  </si>
  <si>
    <t>Brežice</t>
  </si>
  <si>
    <t>Celje</t>
  </si>
  <si>
    <t>Cerklje na Gorenjskem</t>
  </si>
  <si>
    <t>Cerknica</t>
  </si>
  <si>
    <t>Črna na Koroškem</t>
  </si>
  <si>
    <t>Črnomelj</t>
  </si>
  <si>
    <t>Domžale</t>
  </si>
  <si>
    <t>Dravograd</t>
  </si>
  <si>
    <t>Gornja Radgona</t>
  </si>
  <si>
    <t>Grosuplje</t>
  </si>
  <si>
    <t>Hoče-Slivnica</t>
  </si>
  <si>
    <t>Hrastnik</t>
  </si>
  <si>
    <t>Idrija</t>
  </si>
  <si>
    <t>Ig</t>
  </si>
  <si>
    <t>Ilirska Bistrica</t>
  </si>
  <si>
    <t>Ivančna Gorica</t>
  </si>
  <si>
    <t>Izola</t>
  </si>
  <si>
    <t>Jesenice</t>
  </si>
  <si>
    <t>Kamnik</t>
  </si>
  <si>
    <t>Kočevje</t>
  </si>
  <si>
    <t>Komenda</t>
  </si>
  <si>
    <t>Koper</t>
  </si>
  <si>
    <t>Kranj</t>
  </si>
  <si>
    <t>Krško</t>
  </si>
  <si>
    <t>Laško</t>
  </si>
  <si>
    <t>Lenart</t>
  </si>
  <si>
    <t>Lendava</t>
  </si>
  <si>
    <t>Litija</t>
  </si>
  <si>
    <t>Ljubljana</t>
  </si>
  <si>
    <t>Ljutomer</t>
  </si>
  <si>
    <t>Logatec</t>
  </si>
  <si>
    <t>Maribor</t>
  </si>
  <si>
    <t>Medvode</t>
  </si>
  <si>
    <t>Mengeš</t>
  </si>
  <si>
    <t>Metlika</t>
  </si>
  <si>
    <t>Miklavž na Dravskem polju</t>
  </si>
  <si>
    <t>Miren-Kostanjevica</t>
  </si>
  <si>
    <t>Mirna Peč</t>
  </si>
  <si>
    <t>Murska Sobota</t>
  </si>
  <si>
    <t>Muta</t>
  </si>
  <si>
    <t>Naklo</t>
  </si>
  <si>
    <t>Nova Gorica</t>
  </si>
  <si>
    <t>Novo mesto</t>
  </si>
  <si>
    <t>Ormož</t>
  </si>
  <si>
    <t>Piran</t>
  </si>
  <si>
    <t>Pivka</t>
  </si>
  <si>
    <t>Polzela</t>
  </si>
  <si>
    <t>Postojna</t>
  </si>
  <si>
    <t>Prebold</t>
  </si>
  <si>
    <t>Prevalje</t>
  </si>
  <si>
    <t>Ptuj</t>
  </si>
  <si>
    <t>Rače-Fram</t>
  </si>
  <si>
    <t>Radenci</t>
  </si>
  <si>
    <t>Radlje ob Dravi</t>
  </si>
  <si>
    <t>Radovljica</t>
  </si>
  <si>
    <t>Ravne na Koroškem</t>
  </si>
  <si>
    <t>Renče-Vogrsko</t>
  </si>
  <si>
    <t>Ribnica</t>
  </si>
  <si>
    <t>Rogaška Slatina</t>
  </si>
  <si>
    <t>Ruše</t>
  </si>
  <si>
    <t>Semič</t>
  </si>
  <si>
    <t>Sevnica</t>
  </si>
  <si>
    <t>Sežana</t>
  </si>
  <si>
    <t>Slovenj Gradec</t>
  </si>
  <si>
    <t>Slovenska Bistrica</t>
  </si>
  <si>
    <t>Slovenske Konjice</t>
  </si>
  <si>
    <t>Straža</t>
  </si>
  <si>
    <t>Šempeter-Vrtojba</t>
  </si>
  <si>
    <t>Šenčur</t>
  </si>
  <si>
    <t>Šentilj</t>
  </si>
  <si>
    <t>Šentjur</t>
  </si>
  <si>
    <t>Škofja Loka</t>
  </si>
  <si>
    <t>Škofljica</t>
  </si>
  <si>
    <t>Šmartno pri Litiji</t>
  </si>
  <si>
    <t>Šoštanj</t>
  </si>
  <si>
    <t>Štore</t>
  </si>
  <si>
    <t>Tolmin</t>
  </si>
  <si>
    <t>Trbovlje</t>
  </si>
  <si>
    <t>Trebnje</t>
  </si>
  <si>
    <t>Trzin</t>
  </si>
  <si>
    <t>Tržič</t>
  </si>
  <si>
    <t>Velenje</t>
  </si>
  <si>
    <t>Vipava</t>
  </si>
  <si>
    <t>Vojnik</t>
  </si>
  <si>
    <t>Vrhnika</t>
  </si>
  <si>
    <t>Vuzenica</t>
  </si>
  <si>
    <t>Zagorje ob Savi</t>
  </si>
  <si>
    <t>Zreče</t>
  </si>
  <si>
    <t>Žalec</t>
  </si>
  <si>
    <t>Železniki</t>
  </si>
  <si>
    <t>Žiri</t>
  </si>
  <si>
    <t>Žirovnica</t>
  </si>
  <si>
    <t>Poplave</t>
  </si>
  <si>
    <t>Občutljivost 
VROČINA</t>
  </si>
  <si>
    <t>Prilagoditvena sposobnost 
VROČINA</t>
  </si>
  <si>
    <t>Ranljivost 
VROČINA</t>
  </si>
  <si>
    <t>Izpostavljenost
VROČINA (tren)</t>
  </si>
  <si>
    <t>Izpostavljenost
VROČINA (RCP45)</t>
  </si>
  <si>
    <t>Izpostavljenost VROČINA (RCP85)</t>
  </si>
  <si>
    <t>Vpliv VROČINA (tren)</t>
  </si>
  <si>
    <t>Vpliv VROČINA (RCP 4.5)</t>
  </si>
  <si>
    <t>Vpliv VROČINA (RCP 8.5)</t>
  </si>
  <si>
    <t xml:space="preserve">Tveganje VROČINA (tren) </t>
  </si>
  <si>
    <t>Tveganje VROČINA (RCP 4.5)</t>
  </si>
  <si>
    <r>
      <t xml:space="preserve">Tveganje </t>
    </r>
    <r>
      <rPr>
        <sz val="9"/>
        <color theme="1"/>
        <rFont val="Aptos Narrow"/>
        <charset val="238"/>
        <scheme val="minor"/>
      </rPr>
      <t>VROČINA (RCP 8.5)</t>
    </r>
  </si>
  <si>
    <t>Občutljivost
POŽAR</t>
  </si>
  <si>
    <t>Prilagoditvena sposobnost POŽAR</t>
  </si>
  <si>
    <t>Ranljivost POŽAR</t>
  </si>
  <si>
    <t>Izpostavljenost
POŽAR (tren)</t>
  </si>
  <si>
    <t>Izpostavljenost
POŽAR (RCP45)</t>
  </si>
  <si>
    <t>Izpostavljenost POŽAR (RCP85)</t>
  </si>
  <si>
    <t>Vpliv POŽAR (tren)</t>
  </si>
  <si>
    <t>Vpliv POŽAR (RCP 4.5)</t>
  </si>
  <si>
    <t>Vpliv POŽAR (RCP 8.5)</t>
  </si>
  <si>
    <t>Požari</t>
  </si>
  <si>
    <t>delež prebivalstva nad 65 let</t>
  </si>
  <si>
    <t>seveso objekti pozari (1:prisotni)</t>
  </si>
  <si>
    <t>Strateška pripravljenost za prilagajanje - poplave</t>
  </si>
  <si>
    <t>nova stanovanja na poplavnih območjih</t>
  </si>
  <si>
    <t>Povprečje PS - POPLAVE</t>
  </si>
  <si>
    <t>Občutljivost
POPLAVE</t>
  </si>
  <si>
    <t>Strateška pripravljenost za prilagajanje - požari</t>
  </si>
  <si>
    <t>Prilagoditvena sposobnost 
POPLAVE</t>
  </si>
  <si>
    <t>Ranljivost 
POPLAVE</t>
  </si>
  <si>
    <t>Izpostavljenost
POPLAVE (tren)</t>
  </si>
  <si>
    <t>Izpostavljenost
POPLAVE (RCP45)</t>
  </si>
  <si>
    <t>Izpostavljenost POPLAVE (RCP85)</t>
  </si>
  <si>
    <t>Tveganje POŽAR (tren)</t>
  </si>
  <si>
    <t>Tveganje POŽAR (RCP 4.5)</t>
  </si>
  <si>
    <t>Tveganje POŽAR (RCP 8.5)</t>
  </si>
  <si>
    <t>Vpliv POPLAVE (tren)</t>
  </si>
  <si>
    <t>Vpliv POPLAVE (RCP 4.5)</t>
  </si>
  <si>
    <t>Vpliv POPLAVE (RCP 8.5)</t>
  </si>
  <si>
    <t>Tveganje POPLAVE (tren)</t>
  </si>
  <si>
    <t>Tveganje POPLAVE (RCP 4.5)</t>
  </si>
  <si>
    <t>Tveganje POPLAVE (RCP 8.5)</t>
  </si>
  <si>
    <t>NOO</t>
  </si>
  <si>
    <t>Povprečje PS - POŽARI</t>
  </si>
  <si>
    <t xml:space="preserve">skupna ocena za POŽAR (Seštevek C+D)) </t>
  </si>
  <si>
    <t xml:space="preserve">* prisotnost SEVESO objekta 1500m od požarno nevarnega gozda, poviša oceno občutljivosti za 1 </t>
  </si>
  <si>
    <t>PRILOGE A:</t>
  </si>
  <si>
    <t>MATRIKE</t>
  </si>
  <si>
    <t>MATRIKA TVEGANJ</t>
  </si>
  <si>
    <t>Format izpisa: A3 ležeče</t>
  </si>
  <si>
    <t xml:space="preserve">OCENA PODNEBNE RANLJIVOSTI PO POSAMEZNIH TVEGANJIH </t>
  </si>
  <si>
    <t>PRILOGA A1: OCENA TVEGANJA - VROČINA</t>
  </si>
  <si>
    <t>PRILOGA A2: OCENA TVEGANJA - POPLAVE</t>
  </si>
  <si>
    <t>PRILOGA A3: OCENA TVEGANJA - POŽARI</t>
  </si>
  <si>
    <t>PRILOGA A4: REZULTATI : PREGLEDNA TABELA / 
Občina</t>
  </si>
  <si>
    <t>PRILOGA A3: OCENA TVEGANJA - POŽAR</t>
  </si>
  <si>
    <t>PRILOGA A4: REZULTATI PREGLEDNA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</si>
</sst>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ptos Narrow"/>
      <scheme val="minor"/>
    </font>
    <font>
      <b/>
      <sz val="10"/>
      <color theme="1"/>
      <name val="Aptos Narrow"/>
      <scheme val="minor"/>
    </font>
    <font>
      <sz val="9"/>
      <color theme="1"/>
      <name val="Aptos Narrow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charset val="238"/>
      <scheme val="minor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9"/>
      <color theme="1"/>
      <name val="Aptos Narrow"/>
      <charset val="238"/>
      <scheme val="minor"/>
    </font>
    <font>
      <sz val="10"/>
      <color theme="1"/>
      <name val="Aptos Narrow"/>
      <charset val="238"/>
      <scheme val="minor"/>
    </font>
    <font>
      <sz val="11"/>
      <color theme="1"/>
      <name val="Aptos Narrow"/>
      <charset val="238"/>
      <scheme val="minor"/>
    </font>
    <font>
      <b/>
      <sz val="9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28"/>
      <color rgb="FF2F5496"/>
      <name val="Calibri Light"/>
      <family val="2"/>
    </font>
    <font>
      <b/>
      <sz val="16"/>
      <color rgb="FF000000"/>
      <name val="Calibri Light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6" borderId="0" applyNumberFormat="0" applyBorder="0" applyAlignment="0"/>
    <xf numFmtId="0" fontId="3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6" xfId="0" applyFont="1" applyBorder="1"/>
    <xf numFmtId="0" fontId="4" fillId="0" borderId="6" xfId="0" applyFont="1" applyBorder="1"/>
    <xf numFmtId="0" fontId="4" fillId="0" borderId="0" xfId="0" applyFont="1"/>
    <xf numFmtId="0" fontId="4" fillId="0" borderId="1" xfId="0" applyFont="1" applyBorder="1"/>
    <xf numFmtId="0" fontId="4" fillId="0" borderId="11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0" borderId="8" xfId="0" applyFont="1" applyBorder="1"/>
    <xf numFmtId="0" fontId="4" fillId="0" borderId="10" xfId="0" applyFont="1" applyBorder="1"/>
    <xf numFmtId="0" fontId="4" fillId="0" borderId="9" xfId="0" applyFont="1" applyBorder="1"/>
    <xf numFmtId="0" fontId="6" fillId="0" borderId="0" xfId="0" applyFont="1"/>
    <xf numFmtId="0" fontId="7" fillId="0" borderId="0" xfId="0" applyFont="1"/>
    <xf numFmtId="0" fontId="7" fillId="7" borderId="23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5" borderId="34" xfId="1" applyFont="1" applyFill="1" applyBorder="1" applyAlignment="1">
      <alignment horizontal="center" vertical="center" wrapText="1"/>
    </xf>
    <xf numFmtId="0" fontId="7" fillId="5" borderId="35" xfId="1" applyFont="1" applyFill="1" applyBorder="1" applyAlignment="1">
      <alignment horizontal="center" vertical="center" wrapText="1"/>
    </xf>
    <xf numFmtId="0" fontId="7" fillId="5" borderId="15" xfId="1" applyFont="1" applyFill="1" applyBorder="1" applyAlignment="1">
      <alignment horizontal="center" vertical="center" wrapText="1"/>
    </xf>
    <xf numFmtId="0" fontId="7" fillId="5" borderId="36" xfId="1" applyFont="1" applyFill="1" applyBorder="1" applyAlignment="1">
      <alignment horizontal="center" vertical="center" wrapText="1"/>
    </xf>
    <xf numFmtId="0" fontId="7" fillId="5" borderId="40" xfId="1" applyFont="1" applyFill="1" applyBorder="1" applyAlignment="1">
      <alignment horizontal="center" vertical="center" wrapText="1"/>
    </xf>
    <xf numFmtId="0" fontId="7" fillId="7" borderId="4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5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/>
    <xf numFmtId="1" fontId="8" fillId="0" borderId="11" xfId="0" applyNumberFormat="1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" fontId="4" fillId="0" borderId="16" xfId="0" applyNumberFormat="1" applyFont="1" applyBorder="1"/>
    <xf numFmtId="1" fontId="4" fillId="0" borderId="17" xfId="0" applyNumberFormat="1" applyFont="1" applyBorder="1"/>
    <xf numFmtId="1" fontId="4" fillId="0" borderId="18" xfId="0" applyNumberFormat="1" applyFont="1" applyBorder="1"/>
    <xf numFmtId="0" fontId="5" fillId="2" borderId="2" xfId="0" applyFont="1" applyFill="1" applyBorder="1" applyAlignment="1">
      <alignment horizontal="center" vertical="center" wrapText="1"/>
    </xf>
    <xf numFmtId="1" fontId="7" fillId="0" borderId="27" xfId="1" applyNumberFormat="1" applyFont="1" applyBorder="1" applyAlignment="1">
      <alignment horizontal="center" vertical="center" wrapText="1"/>
    </xf>
    <xf numFmtId="1" fontId="7" fillId="0" borderId="29" xfId="1" applyNumberFormat="1" applyFont="1" applyBorder="1" applyAlignment="1">
      <alignment horizontal="center" vertical="center" wrapText="1"/>
    </xf>
    <xf numFmtId="1" fontId="7" fillId="0" borderId="41" xfId="1" applyNumberFormat="1" applyFont="1" applyBorder="1" applyAlignment="1">
      <alignment horizontal="center" vertical="center" wrapText="1"/>
    </xf>
    <xf numFmtId="1" fontId="7" fillId="0" borderId="28" xfId="1" applyNumberFormat="1" applyFont="1" applyBorder="1" applyAlignment="1">
      <alignment horizontal="center" vertical="center" wrapText="1"/>
    </xf>
    <xf numFmtId="1" fontId="7" fillId="0" borderId="30" xfId="1" applyNumberFormat="1" applyFont="1" applyBorder="1" applyAlignment="1">
      <alignment horizontal="center" vertical="center" wrapText="1"/>
    </xf>
    <xf numFmtId="1" fontId="7" fillId="0" borderId="42" xfId="1" applyNumberFormat="1" applyFont="1" applyBorder="1" applyAlignment="1">
      <alignment horizontal="center" vertical="center" wrapText="1"/>
    </xf>
    <xf numFmtId="1" fontId="7" fillId="0" borderId="31" xfId="1" applyNumberFormat="1" applyFont="1" applyBorder="1" applyAlignment="1">
      <alignment horizontal="center" vertical="center" wrapText="1"/>
    </xf>
    <xf numFmtId="1" fontId="7" fillId="0" borderId="32" xfId="1" applyNumberFormat="1" applyFont="1" applyBorder="1" applyAlignment="1">
      <alignment horizontal="center" vertical="center" wrapText="1"/>
    </xf>
    <xf numFmtId="1" fontId="7" fillId="0" borderId="43" xfId="1" applyNumberFormat="1" applyFont="1" applyBorder="1" applyAlignment="1">
      <alignment horizontal="center" vertical="center" wrapText="1"/>
    </xf>
    <xf numFmtId="1" fontId="7" fillId="0" borderId="38" xfId="1" applyNumberFormat="1" applyFont="1" applyBorder="1" applyAlignment="1">
      <alignment horizontal="center" vertical="center" wrapText="1"/>
    </xf>
    <xf numFmtId="1" fontId="7" fillId="0" borderId="24" xfId="1" applyNumberFormat="1" applyFont="1" applyBorder="1" applyAlignment="1">
      <alignment horizontal="center" vertical="center" wrapText="1"/>
    </xf>
    <xf numFmtId="1" fontId="7" fillId="0" borderId="39" xfId="1" applyNumberFormat="1" applyFont="1" applyBorder="1" applyAlignment="1">
      <alignment horizontal="center" vertical="center" wrapText="1"/>
    </xf>
    <xf numFmtId="1" fontId="7" fillId="0" borderId="26" xfId="1" applyNumberFormat="1" applyFont="1" applyBorder="1" applyAlignment="1">
      <alignment horizontal="center" vertical="center" wrapText="1"/>
    </xf>
    <xf numFmtId="1" fontId="7" fillId="0" borderId="37" xfId="1" applyNumberFormat="1" applyFont="1" applyBorder="1" applyAlignment="1">
      <alignment horizontal="center" vertical="center" wrapText="1"/>
    </xf>
    <xf numFmtId="1" fontId="7" fillId="0" borderId="14" xfId="1" applyNumberFormat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center" vertical="center" wrapText="1"/>
    </xf>
    <xf numFmtId="1" fontId="7" fillId="0" borderId="33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5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7" xfId="0" applyFont="1" applyBorder="1"/>
    <xf numFmtId="1" fontId="8" fillId="0" borderId="1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4" fillId="0" borderId="47" xfId="0" applyFont="1" applyBorder="1"/>
    <xf numFmtId="0" fontId="4" fillId="0" borderId="48" xfId="0" applyFont="1" applyBorder="1"/>
    <xf numFmtId="0" fontId="4" fillId="0" borderId="37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Border="1"/>
    <xf numFmtId="1" fontId="8" fillId="0" borderId="0" xfId="0" applyNumberFormat="1" applyFont="1" applyBorder="1" applyAlignment="1">
      <alignment horizontal="center"/>
    </xf>
    <xf numFmtId="0" fontId="8" fillId="10" borderId="18" xfId="0" applyFont="1" applyFill="1" applyBorder="1" applyAlignment="1">
      <alignment horizontal="center" vertical="center" wrapText="1"/>
    </xf>
    <xf numFmtId="0" fontId="8" fillId="11" borderId="1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17" fillId="16" borderId="3" xfId="0" applyFont="1" applyFill="1" applyBorder="1"/>
    <xf numFmtId="0" fontId="18" fillId="16" borderId="4" xfId="0" applyFont="1" applyFill="1" applyBorder="1"/>
    <xf numFmtId="1" fontId="18" fillId="16" borderId="4" xfId="0" applyNumberFormat="1" applyFont="1" applyFill="1" applyBorder="1" applyAlignment="1">
      <alignment horizontal="center"/>
    </xf>
    <xf numFmtId="0" fontId="18" fillId="16" borderId="4" xfId="0" applyFont="1" applyFill="1" applyBorder="1" applyAlignment="1">
      <alignment horizontal="center"/>
    </xf>
    <xf numFmtId="0" fontId="18" fillId="16" borderId="5" xfId="0" applyFont="1" applyFill="1" applyBorder="1" applyAlignment="1">
      <alignment horizontal="center"/>
    </xf>
    <xf numFmtId="0" fontId="8" fillId="12" borderId="18" xfId="0" applyFont="1" applyFill="1" applyBorder="1" applyAlignment="1">
      <alignment horizontal="center" vertical="center" wrapText="1"/>
    </xf>
    <xf numFmtId="0" fontId="8" fillId="13" borderId="18" xfId="0" applyFont="1" applyFill="1" applyBorder="1" applyAlignment="1">
      <alignment horizontal="center" vertical="center" wrapText="1"/>
    </xf>
    <xf numFmtId="0" fontId="18" fillId="17" borderId="4" xfId="0" applyFont="1" applyFill="1" applyBorder="1"/>
    <xf numFmtId="1" fontId="17" fillId="17" borderId="4" xfId="0" applyNumberFormat="1" applyFont="1" applyFill="1" applyBorder="1" applyAlignment="1">
      <alignment horizontal="center"/>
    </xf>
    <xf numFmtId="0" fontId="17" fillId="17" borderId="4" xfId="0" applyFont="1" applyFill="1" applyBorder="1" applyAlignment="1">
      <alignment horizontal="center"/>
    </xf>
    <xf numFmtId="0" fontId="17" fillId="17" borderId="4" xfId="0" applyFont="1" applyFill="1" applyBorder="1"/>
    <xf numFmtId="0" fontId="17" fillId="17" borderId="5" xfId="0" applyFont="1" applyFill="1" applyBorder="1" applyAlignment="1">
      <alignment horizontal="center"/>
    </xf>
    <xf numFmtId="0" fontId="17" fillId="17" borderId="3" xfId="0" applyFont="1" applyFill="1" applyBorder="1"/>
    <xf numFmtId="0" fontId="4" fillId="0" borderId="18" xfId="0" applyFont="1" applyBorder="1" applyAlignment="1">
      <alignment vertical="center"/>
    </xf>
    <xf numFmtId="0" fontId="8" fillId="14" borderId="18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18" fillId="18" borderId="4" xfId="0" applyFont="1" applyFill="1" applyBorder="1"/>
    <xf numFmtId="1" fontId="17" fillId="18" borderId="4" xfId="0" applyNumberFormat="1" applyFont="1" applyFill="1" applyBorder="1" applyAlignment="1">
      <alignment horizontal="center"/>
    </xf>
    <xf numFmtId="0" fontId="17" fillId="18" borderId="4" xfId="0" applyFont="1" applyFill="1" applyBorder="1" applyAlignment="1">
      <alignment horizontal="center"/>
    </xf>
    <xf numFmtId="0" fontId="17" fillId="18" borderId="4" xfId="0" applyFont="1" applyFill="1" applyBorder="1"/>
    <xf numFmtId="0" fontId="17" fillId="18" borderId="5" xfId="0" applyFont="1" applyFill="1" applyBorder="1" applyAlignment="1">
      <alignment horizontal="center"/>
    </xf>
    <xf numFmtId="0" fontId="7" fillId="0" borderId="0" xfId="0" applyFont="1" applyAlignment="1"/>
    <xf numFmtId="0" fontId="17" fillId="18" borderId="3" xfId="0" applyFont="1" applyFill="1" applyBorder="1"/>
    <xf numFmtId="0" fontId="11" fillId="0" borderId="30" xfId="0" applyFont="1" applyBorder="1" applyAlignment="1">
      <alignment vertical="top" wrapText="1"/>
    </xf>
    <xf numFmtId="0" fontId="13" fillId="0" borderId="30" xfId="0" applyFont="1" applyBorder="1"/>
    <xf numFmtId="0" fontId="13" fillId="0" borderId="52" xfId="0" applyFont="1" applyBorder="1" applyAlignment="1">
      <alignment horizontal="center" vertical="top"/>
    </xf>
    <xf numFmtId="0" fontId="13" fillId="0" borderId="53" xfId="0" applyFont="1" applyBorder="1" applyAlignment="1">
      <alignment horizontal="center" vertical="top"/>
    </xf>
    <xf numFmtId="0" fontId="14" fillId="0" borderId="53" xfId="0" applyFont="1" applyBorder="1" applyAlignment="1">
      <alignment horizontal="center"/>
    </xf>
    <xf numFmtId="0" fontId="13" fillId="0" borderId="54" xfId="0" applyFont="1" applyBorder="1" applyAlignment="1">
      <alignment horizontal="center" vertical="top"/>
    </xf>
    <xf numFmtId="0" fontId="13" fillId="0" borderId="55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56" xfId="0" applyFont="1" applyBorder="1" applyAlignment="1">
      <alignment horizontal="center" vertical="top"/>
    </xf>
    <xf numFmtId="0" fontId="13" fillId="0" borderId="57" xfId="0" applyFont="1" applyBorder="1" applyAlignment="1">
      <alignment horizontal="center" vertical="top"/>
    </xf>
    <xf numFmtId="0" fontId="14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 vertical="top"/>
    </xf>
    <xf numFmtId="0" fontId="16" fillId="0" borderId="30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11" fillId="0" borderId="59" xfId="0" applyFont="1" applyBorder="1" applyAlignment="1">
      <alignment vertical="top" wrapText="1"/>
    </xf>
    <xf numFmtId="0" fontId="13" fillId="0" borderId="53" xfId="0" applyFont="1" applyBorder="1" applyAlignment="1">
      <alignment horizontal="center"/>
    </xf>
    <xf numFmtId="1" fontId="13" fillId="0" borderId="53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1" fontId="13" fillId="0" borderId="57" xfId="0" applyNumberFormat="1" applyFont="1" applyBorder="1" applyAlignment="1">
      <alignment horizontal="center"/>
    </xf>
    <xf numFmtId="0" fontId="11" fillId="0" borderId="39" xfId="0" applyFont="1" applyFill="1" applyBorder="1" applyAlignment="1">
      <alignment vertical="top" wrapText="1"/>
    </xf>
    <xf numFmtId="0" fontId="11" fillId="0" borderId="30" xfId="0" applyFont="1" applyFill="1" applyBorder="1" applyAlignment="1">
      <alignment vertical="top" wrapText="1"/>
    </xf>
    <xf numFmtId="0" fontId="6" fillId="0" borderId="30" xfId="0" applyFont="1" applyFill="1" applyBorder="1" applyAlignment="1">
      <alignment vertical="top" wrapText="1"/>
    </xf>
    <xf numFmtId="0" fontId="6" fillId="9" borderId="59" xfId="0" applyFont="1" applyFill="1" applyBorder="1" applyAlignment="1">
      <alignment vertical="top" wrapText="1"/>
    </xf>
    <xf numFmtId="0" fontId="6" fillId="15" borderId="59" xfId="0" applyFont="1" applyFill="1" applyBorder="1" applyAlignment="1">
      <alignment vertical="top" wrapText="1"/>
    </xf>
    <xf numFmtId="0" fontId="11" fillId="19" borderId="30" xfId="0" applyFont="1" applyFill="1" applyBorder="1" applyAlignment="1">
      <alignment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8" fillId="8" borderId="16" xfId="0" applyNumberFormat="1" applyFont="1" applyFill="1" applyBorder="1" applyAlignment="1">
      <alignment horizontal="center" vertical="center" wrapText="1"/>
    </xf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5" fillId="0" borderId="3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8" borderId="46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</cellXfs>
  <cellStyles count="4">
    <cellStyle name="Adaptation Heading" xfId="2" xr:uid="{D0F04BAB-EBC6-488C-887B-FDBE5DCB47C4}"/>
    <cellStyle name="Hyperlink 2" xfId="3" xr:uid="{D166A539-7636-4A3E-9021-18F60D90A488}"/>
    <cellStyle name="Normal" xfId="0" builtinId="0"/>
    <cellStyle name="Normal 2" xfId="1" xr:uid="{60466DAE-AD26-4C76-AB60-27DADF357B80}"/>
  </cellStyles>
  <dxfs count="40"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ptos Narrow"/>
        <charset val="238"/>
        <scheme val="minor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ptos Narrow"/>
        <charset val="23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alignment horizontal="center" vertical="top" textRotation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theme="1"/>
        <name val="Aptos Narrow"/>
        <charset val="238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19050</xdr:rowOff>
    </xdr:from>
    <xdr:to>
      <xdr:col>3</xdr:col>
      <xdr:colOff>72390</xdr:colOff>
      <xdr:row>6</xdr:row>
      <xdr:rowOff>41910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BD7599-248A-4588-ACBC-8F9D2867974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379"/>
        <a:stretch/>
      </xdr:blipFill>
      <xdr:spPr bwMode="auto">
        <a:xfrm>
          <a:off x="695325" y="381000"/>
          <a:ext cx="1434465" cy="7467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B80C80-13F1-45EF-891B-1C795FC8722D}" name="Table1" displayName="Table1" ref="A1:AK100" totalsRowShown="0" headerRowDxfId="39" dataDxfId="37" headerRowBorderDxfId="38">
  <autoFilter ref="A1:AK100" xr:uid="{68B80C80-13F1-45EF-891B-1C795FC8722D}"/>
  <sortState xmlns:xlrd2="http://schemas.microsoft.com/office/spreadsheetml/2017/richdata2" ref="A2:AK100">
    <sortCondition ref="A1:A100"/>
  </sortState>
  <tableColumns count="37">
    <tableColumn id="1" xr3:uid="{C5745266-11A7-4E3F-9E59-30B5B761FFD0}" name="PRILOGA A4: REZULTATI : PREGLEDNA TABELA / _x000a_Občina" dataDxfId="36"/>
    <tableColumn id="2" xr3:uid="{5CBAA864-8C8B-48BA-97DE-4BA08EDBE9AB}" name="Občutljivost _x000a_VROČINA" dataDxfId="35"/>
    <tableColumn id="3" xr3:uid="{FDDE6A7B-13BB-4A14-B014-7F7F940FA67D}" name="Prilagoditvena sposobnost _x000a_VROČINA" dataDxfId="34"/>
    <tableColumn id="4" xr3:uid="{E5973A69-2C37-4E66-B531-CA4762630092}" name="Ranljivost _x000a_VROČINA" dataDxfId="33"/>
    <tableColumn id="5" xr3:uid="{5BE1755C-FE9C-473E-B14E-1FC5585CA37B}" name="Izpostavljenost_x000a_VROČINA (tren)" dataDxfId="32"/>
    <tableColumn id="6" xr3:uid="{E3BF2381-262A-469F-B19A-1D74D330F03A}" name="Izpostavljenost_x000a_VROČINA (RCP45)" dataDxfId="31"/>
    <tableColumn id="7" xr3:uid="{E7C46DC4-0CE8-4247-962A-8D78A7DE2674}" name="Izpostavljenost VROČINA (RCP85)" dataDxfId="30"/>
    <tableColumn id="23" xr3:uid="{8E559034-273B-4E34-8CC8-CA4E62360F56}" name="Vpliv VROČINA (tren)" dataDxfId="29"/>
    <tableColumn id="24" xr3:uid="{1BB2E763-E041-4FF3-BFA3-85C2A5A38268}" name="Vpliv VROČINA (RCP 4.5)" dataDxfId="28"/>
    <tableColumn id="25" xr3:uid="{BC1BC113-7287-4BAF-B758-6075EE154FE0}" name="Vpliv VROČINA (RCP 8.5)" dataDxfId="27"/>
    <tableColumn id="8" xr3:uid="{878E3B77-2D2A-4086-B47C-221D903D2865}" name="Tveganje VROČINA (tren) " dataDxfId="26"/>
    <tableColumn id="9" xr3:uid="{B3C0BAB4-5A55-4AF8-A788-ED42210C9AEF}" name="Tveganje VROČINA (RCP 4.5)" dataDxfId="25"/>
    <tableColumn id="10" xr3:uid="{C8FE72E3-161C-4270-ADE0-1B11CBAF2E65}" name="Tveganje VROČINA (RCP 8.5)" dataDxfId="24"/>
    <tableColumn id="26" xr3:uid="{911F4EC2-5342-4F7A-8D1A-52298586D742}" name="Občutljivost_x000a_POŽAR" dataDxfId="23"/>
    <tableColumn id="27" xr3:uid="{0E7D3364-B781-4BFA-81AA-60ECCA293D52}" name="Prilagoditvena sposobnost POŽAR" dataDxfId="22"/>
    <tableColumn id="11" xr3:uid="{23183E9F-2C7B-4E11-8A08-A04852A74431}" name="Ranljivost POŽAR" dataDxfId="21"/>
    <tableColumn id="12" xr3:uid="{471B91FE-A300-48B7-848A-F6B94A838CFD}" name="Izpostavljenost_x000a_POŽAR (tren)" dataDxfId="20"/>
    <tableColumn id="13" xr3:uid="{D05AF0B5-6B34-41A0-B330-31730EEEACC1}" name="Izpostavljenost_x000a_POŽAR (RCP45)" dataDxfId="19"/>
    <tableColumn id="14" xr3:uid="{AACD0FB1-C5A1-4FC5-8C3A-BF6315C45B0D}" name="Izpostavljenost POŽAR (RCP85)" dataDxfId="18"/>
    <tableColumn id="15" xr3:uid="{D091CD29-989B-4FCF-8B98-AFE563DC7BB4}" name="Vpliv POŽAR (tren)" dataDxfId="17"/>
    <tableColumn id="16" xr3:uid="{8CE6D599-A7AC-4202-9D9A-2ADCD50A56BE}" name="Vpliv POŽAR (RCP 4.5)" dataDxfId="16"/>
    <tableColumn id="17" xr3:uid="{B6D2C555-9019-4F31-A363-81668F056BE8}" name="Vpliv POŽAR (RCP 8.5)" dataDxfId="15"/>
    <tableColumn id="18" xr3:uid="{8F37E120-4EFC-4E2D-8930-9469BAAF45E1}" name="Tveganje POŽAR (tren)" dataDxfId="14"/>
    <tableColumn id="19" xr3:uid="{1DC83431-9C38-481D-80F3-4D54110050AD}" name="Tveganje POŽAR (RCP 4.5)" dataDxfId="13"/>
    <tableColumn id="20" xr3:uid="{6C4E1624-28CC-456B-A5EF-485AF5069724}" name="Tveganje POŽAR (RCP 8.5)" dataDxfId="12"/>
    <tableColumn id="21" xr3:uid="{B24A3876-40E4-4A9C-AC60-7F82C3862696}" name="Občutljivost_x000a_POPLAVE" dataDxfId="11"/>
    <tableColumn id="22" xr3:uid="{31A642B9-066B-4146-A504-A5D73E805A61}" name="Prilagoditvena sposobnost _x000a_POPLAVE" dataDxfId="10"/>
    <tableColumn id="28" xr3:uid="{EDE5B648-F328-4973-9592-F6B73F07F601}" name="Ranljivost _x000a_POPLAVE" dataDxfId="9"/>
    <tableColumn id="29" xr3:uid="{110E4257-A954-4691-9B37-DBBE87270FCC}" name="Izpostavljenost_x000a_POPLAVE (tren)" dataDxfId="8"/>
    <tableColumn id="30" xr3:uid="{870FB41B-079A-4DFA-9B03-CA4D30A94E39}" name="Izpostavljenost_x000a_POPLAVE (RCP45)" dataDxfId="7"/>
    <tableColumn id="31" xr3:uid="{C70772D1-0963-42E1-A27D-5D2266B3871F}" name="Izpostavljenost POPLAVE (RCP85)" dataDxfId="6"/>
    <tableColumn id="32" xr3:uid="{80AE1C17-5E76-46F8-83B8-1E29A788690F}" name="Vpliv POPLAVE (tren)" dataDxfId="5"/>
    <tableColumn id="33" xr3:uid="{2C76A412-DD63-4225-88DE-AD8E80AC953B}" name="Vpliv POPLAVE (RCP 4.5)" dataDxfId="4"/>
    <tableColumn id="34" xr3:uid="{69465246-A90B-498C-813F-6989B49C48A2}" name="Vpliv POPLAVE (RCP 8.5)" dataDxfId="3"/>
    <tableColumn id="35" xr3:uid="{31B58F1E-4666-4671-B38E-E5F66AFA3EC8}" name="Tveganje POPLAVE (tren)" dataDxfId="2"/>
    <tableColumn id="36" xr3:uid="{E63B7C05-1C8B-4E9D-84CC-C65D7E610A83}" name="Tveganje POPLAVE (RCP 4.5)" dataDxfId="1"/>
    <tableColumn id="37" xr3:uid="{025B8365-83E5-4D78-BFD5-1886186AB32A}" name="Tveganje POPLAVE (RCP 8.5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55B70-50DA-42D9-9520-B9087D3E1D1B}">
  <dimension ref="B10:C40"/>
  <sheetViews>
    <sheetView zoomScale="85" zoomScaleNormal="85" workbookViewId="0">
      <selection activeCell="I6" sqref="I6"/>
    </sheetView>
  </sheetViews>
  <sheetFormatPr defaultRowHeight="14.25"/>
  <sheetData>
    <row r="10" spans="2:3" ht="36">
      <c r="B10" s="157" t="s">
        <v>0</v>
      </c>
    </row>
    <row r="11" spans="2:3" ht="21">
      <c r="B11" s="158" t="s">
        <v>1</v>
      </c>
    </row>
    <row r="15" spans="2:3" ht="15">
      <c r="B15" s="155" t="s">
        <v>206</v>
      </c>
      <c r="C15" s="155" t="s">
        <v>210</v>
      </c>
    </row>
    <row r="16" spans="2:3" ht="15">
      <c r="B16" s="156"/>
      <c r="C16" s="156" t="s">
        <v>207</v>
      </c>
    </row>
    <row r="17" spans="2:3" ht="15">
      <c r="B17" s="156"/>
      <c r="C17" s="156" t="s">
        <v>211</v>
      </c>
    </row>
    <row r="18" spans="2:3" ht="15">
      <c r="B18" s="156"/>
      <c r="C18" s="156" t="s">
        <v>212</v>
      </c>
    </row>
    <row r="19" spans="2:3" ht="15">
      <c r="B19" s="156"/>
      <c r="C19" s="156" t="s">
        <v>215</v>
      </c>
    </row>
    <row r="20" spans="2:3" ht="15">
      <c r="B20" s="156"/>
      <c r="C20" s="156" t="s">
        <v>216</v>
      </c>
    </row>
    <row r="26" spans="2:3" ht="15.75">
      <c r="B26" s="42" t="s">
        <v>2</v>
      </c>
    </row>
    <row r="27" spans="2:3" ht="15.75">
      <c r="B27" s="42" t="s">
        <v>3</v>
      </c>
    </row>
    <row r="28" spans="2:3" ht="15.75">
      <c r="B28" s="42" t="s">
        <v>4</v>
      </c>
    </row>
    <row r="29" spans="2:3" ht="15.75">
      <c r="B29" s="42" t="s">
        <v>5</v>
      </c>
    </row>
    <row r="30" spans="2:3" ht="15.75">
      <c r="B30" s="42" t="s">
        <v>6</v>
      </c>
    </row>
    <row r="34" spans="2:2" ht="15">
      <c r="B34" s="43"/>
    </row>
    <row r="35" spans="2:2" ht="15">
      <c r="B35" s="43"/>
    </row>
    <row r="36" spans="2:2" ht="15">
      <c r="B36" s="43" t="s">
        <v>7</v>
      </c>
    </row>
    <row r="37" spans="2:2" ht="15">
      <c r="B37" s="43" t="s">
        <v>8</v>
      </c>
    </row>
    <row r="38" spans="2:2" ht="15">
      <c r="B38" s="43"/>
    </row>
    <row r="39" spans="2:2" ht="15">
      <c r="B39" s="43" t="s">
        <v>209</v>
      </c>
    </row>
    <row r="40" spans="2:2" ht="15">
      <c r="B40" s="43"/>
    </row>
  </sheetData>
  <pageMargins left="0.23622047244094491" right="0.23622047244094491" top="0.39370078740157483" bottom="0.3937007874015748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C1B3-9C58-44B5-8851-7E6533B7E500}">
  <sheetPr>
    <pageSetUpPr fitToPage="1"/>
  </sheetPr>
  <dimension ref="B3:AC36"/>
  <sheetViews>
    <sheetView zoomScale="85" zoomScaleNormal="85" workbookViewId="0">
      <selection activeCell="K27" sqref="K27"/>
    </sheetView>
  </sheetViews>
  <sheetFormatPr defaultRowHeight="14.25"/>
  <cols>
    <col min="1" max="1" width="2.875" customWidth="1"/>
    <col min="2" max="2" width="16.75" style="28" customWidth="1"/>
    <col min="3" max="8" width="7.125" style="28" customWidth="1"/>
    <col min="9" max="9" width="2.875" customWidth="1"/>
    <col min="10" max="10" width="4.125" customWidth="1"/>
    <col min="11" max="11" width="17.25" style="8" customWidth="1"/>
    <col min="12" max="12" width="13.625" style="8" bestFit="1" customWidth="1"/>
    <col min="13" max="13" width="5.625" style="8" customWidth="1"/>
    <col min="14" max="14" width="2.625" style="8" customWidth="1"/>
    <col min="15" max="15" width="18" style="8" bestFit="1" customWidth="1"/>
    <col min="16" max="16" width="15.25" style="8" bestFit="1" customWidth="1"/>
    <col min="17" max="17" width="5.625" style="17" customWidth="1"/>
    <col min="18" max="18" width="2.625" style="8" customWidth="1"/>
    <col min="19" max="19" width="20.25" style="8" bestFit="1" customWidth="1"/>
    <col min="20" max="20" width="15.25" style="8" bestFit="1" customWidth="1"/>
    <col min="21" max="21" width="5.625" style="17" customWidth="1"/>
    <col min="23" max="23" width="2.625" customWidth="1"/>
  </cols>
  <sheetData>
    <row r="3" spans="2:29">
      <c r="V3" s="8"/>
      <c r="W3" s="8"/>
      <c r="X3" s="8"/>
      <c r="Y3" s="8"/>
      <c r="Z3" s="8"/>
      <c r="AA3" s="8"/>
      <c r="AB3" s="8"/>
      <c r="AC3" s="8"/>
    </row>
    <row r="4" spans="2:29">
      <c r="B4" s="40" t="s">
        <v>9</v>
      </c>
      <c r="I4" s="17"/>
      <c r="K4" s="41" t="s">
        <v>10</v>
      </c>
      <c r="V4" s="8"/>
      <c r="W4" s="8"/>
      <c r="X4" s="8"/>
      <c r="Y4" s="8"/>
      <c r="Z4" s="8"/>
      <c r="AA4" s="8"/>
      <c r="AB4" s="8"/>
      <c r="AC4" s="8"/>
    </row>
    <row r="5" spans="2:29" ht="15" thickBot="1">
      <c r="I5" s="17"/>
      <c r="V5" s="8"/>
      <c r="W5" s="8"/>
      <c r="X5" s="8"/>
      <c r="Y5" s="8"/>
      <c r="Z5" s="8"/>
      <c r="AA5" s="8"/>
      <c r="AB5" s="8"/>
      <c r="AC5" s="8"/>
    </row>
    <row r="6" spans="2:29" ht="15" thickBot="1">
      <c r="B6" s="171" t="s">
        <v>11</v>
      </c>
      <c r="C6" s="29">
        <v>5</v>
      </c>
      <c r="D6" s="51">
        <v>1</v>
      </c>
      <c r="E6" s="52">
        <v>2</v>
      </c>
      <c r="F6" s="52">
        <v>2</v>
      </c>
      <c r="G6" s="52">
        <v>3</v>
      </c>
      <c r="H6" s="61">
        <v>3</v>
      </c>
      <c r="I6" s="17"/>
      <c r="K6" s="8" t="s">
        <v>12</v>
      </c>
      <c r="L6" s="8" t="s">
        <v>13</v>
      </c>
      <c r="M6" s="159">
        <v>5</v>
      </c>
      <c r="N6" s="160"/>
      <c r="O6" s="160" t="s">
        <v>14</v>
      </c>
      <c r="P6" s="160" t="s">
        <v>13</v>
      </c>
      <c r="Q6" s="161">
        <v>5</v>
      </c>
      <c r="R6" s="160"/>
      <c r="S6" s="160" t="s">
        <v>15</v>
      </c>
      <c r="T6" s="160" t="s">
        <v>13</v>
      </c>
      <c r="U6" s="161">
        <v>5</v>
      </c>
      <c r="V6" s="8"/>
      <c r="W6" s="8"/>
      <c r="X6" s="8"/>
      <c r="Y6" s="8"/>
      <c r="Z6" s="8"/>
      <c r="AA6" s="8"/>
      <c r="AB6" s="8"/>
      <c r="AC6" s="8"/>
    </row>
    <row r="7" spans="2:29" ht="15" thickBot="1">
      <c r="B7" s="172"/>
      <c r="C7" s="30">
        <v>4</v>
      </c>
      <c r="D7" s="54">
        <v>2</v>
      </c>
      <c r="E7" s="55">
        <v>2</v>
      </c>
      <c r="F7" s="55">
        <v>3</v>
      </c>
      <c r="G7" s="55">
        <v>3</v>
      </c>
      <c r="H7" s="63">
        <v>4</v>
      </c>
      <c r="I7" s="17"/>
      <c r="M7" s="160"/>
      <c r="N7" s="160"/>
      <c r="O7" s="160"/>
      <c r="P7" s="160"/>
      <c r="Q7" s="162"/>
      <c r="R7" s="160"/>
      <c r="S7" s="160"/>
      <c r="T7" s="160"/>
      <c r="U7" s="162"/>
      <c r="V7" s="8"/>
      <c r="W7" s="8"/>
      <c r="X7" s="8"/>
      <c r="Y7" s="8"/>
      <c r="Z7" s="8"/>
      <c r="AA7" s="8"/>
      <c r="AB7" s="8"/>
      <c r="AC7" s="8"/>
    </row>
    <row r="8" spans="2:29" ht="15" thickBot="1">
      <c r="B8" s="172"/>
      <c r="C8" s="30">
        <v>3</v>
      </c>
      <c r="D8" s="54">
        <v>2</v>
      </c>
      <c r="E8" s="55">
        <v>3</v>
      </c>
      <c r="F8" s="55">
        <v>3</v>
      </c>
      <c r="G8" s="55">
        <v>4</v>
      </c>
      <c r="H8" s="63">
        <v>4</v>
      </c>
      <c r="I8" s="17"/>
      <c r="K8" s="8" t="s">
        <v>16</v>
      </c>
      <c r="L8" s="8" t="s">
        <v>13</v>
      </c>
      <c r="M8" s="159">
        <v>5</v>
      </c>
      <c r="N8" s="160"/>
      <c r="O8" s="160" t="s">
        <v>17</v>
      </c>
      <c r="P8" s="160" t="s">
        <v>18</v>
      </c>
      <c r="Q8" s="161">
        <v>4</v>
      </c>
      <c r="R8" s="160"/>
      <c r="S8" s="160" t="s">
        <v>19</v>
      </c>
      <c r="T8" s="160" t="s">
        <v>18</v>
      </c>
      <c r="U8" s="161">
        <v>4</v>
      </c>
      <c r="V8" s="8"/>
      <c r="W8" s="8"/>
      <c r="X8" s="8"/>
      <c r="Y8" s="8"/>
      <c r="Z8" s="8"/>
      <c r="AA8" s="8"/>
      <c r="AB8" s="8"/>
      <c r="AC8" s="8"/>
    </row>
    <row r="9" spans="2:29" ht="15" thickBot="1">
      <c r="B9" s="172"/>
      <c r="C9" s="30">
        <v>2</v>
      </c>
      <c r="D9" s="54">
        <v>3</v>
      </c>
      <c r="E9" s="55">
        <v>3</v>
      </c>
      <c r="F9" s="55">
        <v>4</v>
      </c>
      <c r="G9" s="55">
        <v>4</v>
      </c>
      <c r="H9" s="63">
        <v>5</v>
      </c>
      <c r="I9" s="17"/>
      <c r="M9" s="160"/>
      <c r="N9" s="160"/>
      <c r="O9" s="160"/>
      <c r="P9" s="160"/>
      <c r="Q9" s="162"/>
      <c r="R9" s="160"/>
      <c r="S9" s="160"/>
      <c r="T9" s="160"/>
      <c r="U9" s="162"/>
      <c r="V9" s="8"/>
      <c r="W9" s="8"/>
      <c r="X9" s="8"/>
      <c r="Y9" s="8"/>
      <c r="Z9" s="8"/>
      <c r="AA9" s="8"/>
      <c r="AB9" s="8"/>
      <c r="AC9" s="8"/>
    </row>
    <row r="10" spans="2:29" ht="15" thickBot="1">
      <c r="B10" s="173"/>
      <c r="C10" s="31">
        <v>1</v>
      </c>
      <c r="D10" s="57">
        <v>3</v>
      </c>
      <c r="E10" s="58">
        <v>4</v>
      </c>
      <c r="F10" s="58">
        <v>4</v>
      </c>
      <c r="G10" s="58">
        <v>5</v>
      </c>
      <c r="H10" s="67">
        <v>5</v>
      </c>
      <c r="I10" s="17"/>
      <c r="K10" s="8" t="s">
        <v>20</v>
      </c>
      <c r="L10" s="8" t="s">
        <v>18</v>
      </c>
      <c r="M10" s="159">
        <v>4</v>
      </c>
      <c r="N10" s="160"/>
      <c r="O10" s="160" t="s">
        <v>21</v>
      </c>
      <c r="P10" s="160" t="s">
        <v>22</v>
      </c>
      <c r="Q10" s="161">
        <v>3</v>
      </c>
      <c r="R10" s="160"/>
      <c r="S10" s="160" t="s">
        <v>23</v>
      </c>
      <c r="T10" s="160" t="s">
        <v>22</v>
      </c>
      <c r="U10" s="161">
        <v>3</v>
      </c>
      <c r="V10" s="8"/>
      <c r="W10" s="8"/>
      <c r="X10" s="8"/>
      <c r="Y10" s="8"/>
      <c r="Z10" s="8"/>
      <c r="AA10" s="8"/>
      <c r="AB10" s="8"/>
      <c r="AC10" s="8"/>
    </row>
    <row r="11" spans="2:29" ht="15" thickBot="1">
      <c r="D11" s="32">
        <v>1</v>
      </c>
      <c r="E11" s="33">
        <v>2</v>
      </c>
      <c r="F11" s="33">
        <v>3</v>
      </c>
      <c r="G11" s="33">
        <v>4</v>
      </c>
      <c r="H11" s="34">
        <v>5</v>
      </c>
      <c r="I11" s="17"/>
      <c r="V11" s="8"/>
      <c r="W11" s="8"/>
      <c r="X11" s="8"/>
      <c r="Y11" s="8"/>
      <c r="Z11" s="8"/>
      <c r="AA11" s="8"/>
      <c r="AB11" s="8"/>
      <c r="AC11" s="8"/>
    </row>
    <row r="12" spans="2:29" ht="15" thickBot="1">
      <c r="D12" s="174" t="s">
        <v>24</v>
      </c>
      <c r="E12" s="175"/>
      <c r="F12" s="175"/>
      <c r="G12" s="175"/>
      <c r="H12" s="176"/>
      <c r="I12" s="17"/>
      <c r="V12" s="8"/>
      <c r="W12" s="8"/>
      <c r="X12" s="8"/>
      <c r="Y12" s="8"/>
      <c r="Z12" s="8"/>
      <c r="AA12" s="8"/>
      <c r="AB12" s="8"/>
      <c r="AC12" s="8"/>
    </row>
    <row r="13" spans="2:29">
      <c r="I13" s="17"/>
      <c r="V13" s="8"/>
      <c r="W13" s="8"/>
      <c r="X13" s="8"/>
      <c r="Y13" s="8"/>
      <c r="Z13" s="8"/>
      <c r="AA13" s="8"/>
      <c r="AB13" s="8"/>
      <c r="AC13" s="8"/>
    </row>
    <row r="14" spans="2:29">
      <c r="I14" s="17"/>
      <c r="V14" s="8"/>
      <c r="W14" s="8"/>
      <c r="X14" s="8"/>
      <c r="Y14" s="8"/>
      <c r="Z14" s="8"/>
      <c r="AA14" s="8"/>
      <c r="AB14" s="8"/>
      <c r="AC14" s="8"/>
    </row>
    <row r="15" spans="2:29">
      <c r="B15" s="40" t="s">
        <v>25</v>
      </c>
      <c r="I15" s="17"/>
      <c r="V15" s="8"/>
      <c r="W15" s="8"/>
      <c r="X15" s="8"/>
      <c r="Y15" s="8"/>
      <c r="Z15" s="8"/>
      <c r="AA15" s="8"/>
      <c r="AB15" s="8"/>
      <c r="AC15" s="8"/>
    </row>
    <row r="16" spans="2:29" ht="15" thickBot="1">
      <c r="I16" s="17"/>
      <c r="V16" s="8"/>
      <c r="W16" s="8"/>
      <c r="X16" s="8"/>
      <c r="Y16" s="8"/>
      <c r="Z16" s="8"/>
      <c r="AA16" s="8"/>
      <c r="AB16" s="8"/>
      <c r="AC16" s="8"/>
    </row>
    <row r="17" spans="2:29">
      <c r="B17" s="171" t="s">
        <v>26</v>
      </c>
      <c r="C17" s="29">
        <v>5</v>
      </c>
      <c r="D17" s="51">
        <v>3</v>
      </c>
      <c r="E17" s="60">
        <v>4</v>
      </c>
      <c r="F17" s="60">
        <v>4</v>
      </c>
      <c r="G17" s="60">
        <v>5</v>
      </c>
      <c r="H17" s="61">
        <v>5</v>
      </c>
      <c r="I17" s="17"/>
      <c r="V17" s="8"/>
      <c r="W17" s="8"/>
      <c r="X17" s="8"/>
      <c r="Y17" s="8"/>
      <c r="Z17" s="8"/>
      <c r="AA17" s="8"/>
      <c r="AB17" s="8"/>
      <c r="AC17" s="8"/>
    </row>
    <row r="18" spans="2:29">
      <c r="B18" s="177"/>
      <c r="C18" s="30">
        <v>4</v>
      </c>
      <c r="D18" s="54">
        <v>3</v>
      </c>
      <c r="E18" s="62">
        <v>3</v>
      </c>
      <c r="F18" s="62">
        <v>4</v>
      </c>
      <c r="G18" s="62">
        <v>4</v>
      </c>
      <c r="H18" s="63">
        <v>5</v>
      </c>
      <c r="I18" s="17"/>
      <c r="V18" s="8"/>
      <c r="W18" s="8"/>
      <c r="X18" s="8"/>
      <c r="Y18" s="8"/>
      <c r="Z18" s="8"/>
      <c r="AA18" s="8"/>
      <c r="AB18" s="8"/>
      <c r="AC18" s="8"/>
    </row>
    <row r="19" spans="2:29">
      <c r="B19" s="177"/>
      <c r="C19" s="30">
        <v>3</v>
      </c>
      <c r="D19" s="54">
        <v>2</v>
      </c>
      <c r="E19" s="62">
        <v>3</v>
      </c>
      <c r="F19" s="62">
        <v>3</v>
      </c>
      <c r="G19" s="62">
        <v>4</v>
      </c>
      <c r="H19" s="63">
        <v>4</v>
      </c>
      <c r="I19" s="17"/>
      <c r="V19" s="8"/>
      <c r="W19" s="8"/>
      <c r="X19" s="8"/>
      <c r="Y19" s="8"/>
      <c r="Z19" s="8"/>
      <c r="AA19" s="8"/>
      <c r="AB19" s="8"/>
      <c r="AC19" s="8"/>
    </row>
    <row r="20" spans="2:29">
      <c r="B20" s="177"/>
      <c r="C20" s="30">
        <v>2</v>
      </c>
      <c r="D20" s="54">
        <v>2</v>
      </c>
      <c r="E20" s="62">
        <v>2</v>
      </c>
      <c r="F20" s="62">
        <v>2</v>
      </c>
      <c r="G20" s="62">
        <v>3</v>
      </c>
      <c r="H20" s="63">
        <v>4</v>
      </c>
      <c r="I20" s="17"/>
      <c r="V20" s="8"/>
      <c r="W20" s="8"/>
      <c r="X20" s="8"/>
      <c r="Y20" s="8"/>
      <c r="Z20" s="8"/>
      <c r="AA20" s="8"/>
      <c r="AB20" s="8"/>
      <c r="AC20" s="8"/>
    </row>
    <row r="21" spans="2:29" ht="15" thickBot="1">
      <c r="B21" s="178"/>
      <c r="C21" s="31">
        <v>1</v>
      </c>
      <c r="D21" s="64">
        <v>1</v>
      </c>
      <c r="E21" s="65">
        <v>2</v>
      </c>
      <c r="F21" s="65">
        <v>2</v>
      </c>
      <c r="G21" s="65">
        <v>3</v>
      </c>
      <c r="H21" s="66">
        <v>3</v>
      </c>
      <c r="I21" s="17"/>
      <c r="V21" s="8"/>
      <c r="W21" s="8"/>
      <c r="X21" s="8"/>
      <c r="Y21" s="8"/>
      <c r="Z21" s="8"/>
      <c r="AA21" s="8"/>
      <c r="AB21" s="8"/>
      <c r="AC21" s="8"/>
    </row>
    <row r="22" spans="2:29" ht="15" thickBot="1">
      <c r="B22" s="38"/>
      <c r="D22" s="32">
        <v>1</v>
      </c>
      <c r="E22" s="33">
        <v>2</v>
      </c>
      <c r="F22" s="35">
        <v>3</v>
      </c>
      <c r="G22" s="33">
        <v>4</v>
      </c>
      <c r="H22" s="36">
        <v>5</v>
      </c>
      <c r="I22" s="17"/>
      <c r="V22" s="8"/>
      <c r="W22" s="8"/>
      <c r="X22" s="8"/>
      <c r="Y22" s="8"/>
      <c r="Z22" s="8"/>
      <c r="AA22" s="8"/>
      <c r="AB22" s="8"/>
      <c r="AC22" s="8"/>
    </row>
    <row r="23" spans="2:29" ht="15" thickBot="1">
      <c r="B23" s="38"/>
      <c r="D23" s="174" t="s">
        <v>27</v>
      </c>
      <c r="E23" s="175"/>
      <c r="F23" s="175"/>
      <c r="G23" s="175"/>
      <c r="H23" s="176"/>
      <c r="I23" s="17"/>
      <c r="V23" s="8"/>
      <c r="W23" s="8"/>
      <c r="X23" s="8"/>
      <c r="Y23" s="8"/>
      <c r="Z23" s="8"/>
      <c r="AA23" s="8"/>
      <c r="AB23" s="8"/>
      <c r="AC23" s="8"/>
    </row>
    <row r="24" spans="2:29">
      <c r="B24" s="38"/>
      <c r="I24" s="17"/>
    </row>
    <row r="25" spans="2:29">
      <c r="B25" s="38"/>
      <c r="I25" s="17"/>
    </row>
    <row r="26" spans="2:29">
      <c r="B26" s="39" t="s">
        <v>208</v>
      </c>
      <c r="I26" s="17"/>
    </row>
    <row r="27" spans="2:29" ht="15" thickBot="1">
      <c r="B27" s="38"/>
      <c r="I27" s="17"/>
    </row>
    <row r="28" spans="2:29">
      <c r="B28" s="171" t="s">
        <v>28</v>
      </c>
      <c r="C28" s="29">
        <v>5</v>
      </c>
      <c r="D28" s="51">
        <v>1</v>
      </c>
      <c r="E28" s="52">
        <v>2</v>
      </c>
      <c r="F28" s="52">
        <v>3</v>
      </c>
      <c r="G28" s="52">
        <v>4</v>
      </c>
      <c r="H28" s="53">
        <v>5</v>
      </c>
      <c r="I28" s="17"/>
    </row>
    <row r="29" spans="2:29">
      <c r="B29" s="177"/>
      <c r="C29" s="30">
        <v>4</v>
      </c>
      <c r="D29" s="54">
        <v>2</v>
      </c>
      <c r="E29" s="55">
        <v>2</v>
      </c>
      <c r="F29" s="55">
        <v>3</v>
      </c>
      <c r="G29" s="55">
        <v>4</v>
      </c>
      <c r="H29" s="56">
        <v>5</v>
      </c>
      <c r="I29" s="17"/>
    </row>
    <row r="30" spans="2:29">
      <c r="B30" s="177"/>
      <c r="C30" s="30">
        <v>3</v>
      </c>
      <c r="D30" s="54">
        <v>2</v>
      </c>
      <c r="E30" s="55">
        <v>3</v>
      </c>
      <c r="F30" s="55">
        <v>3</v>
      </c>
      <c r="G30" s="55">
        <v>4</v>
      </c>
      <c r="H30" s="56">
        <v>5</v>
      </c>
      <c r="I30" s="17"/>
    </row>
    <row r="31" spans="2:29">
      <c r="B31" s="177"/>
      <c r="C31" s="30">
        <v>2</v>
      </c>
      <c r="D31" s="54">
        <v>3</v>
      </c>
      <c r="E31" s="55">
        <v>3</v>
      </c>
      <c r="F31" s="55">
        <v>4</v>
      </c>
      <c r="G31" s="55">
        <v>4</v>
      </c>
      <c r="H31" s="56">
        <v>5</v>
      </c>
      <c r="I31" s="17"/>
    </row>
    <row r="32" spans="2:29" ht="15" thickBot="1">
      <c r="B32" s="178"/>
      <c r="C32" s="37">
        <v>1</v>
      </c>
      <c r="D32" s="57">
        <v>3</v>
      </c>
      <c r="E32" s="58">
        <v>4</v>
      </c>
      <c r="F32" s="58">
        <v>4</v>
      </c>
      <c r="G32" s="58">
        <v>5</v>
      </c>
      <c r="H32" s="59">
        <v>5</v>
      </c>
      <c r="I32" s="17"/>
    </row>
    <row r="33" spans="4:9" ht="15" thickBot="1">
      <c r="D33" s="32">
        <v>1</v>
      </c>
      <c r="E33" s="33">
        <v>2</v>
      </c>
      <c r="F33" s="33">
        <v>3</v>
      </c>
      <c r="G33" s="33">
        <v>4</v>
      </c>
      <c r="H33" s="36">
        <v>5</v>
      </c>
      <c r="I33" s="17"/>
    </row>
    <row r="34" spans="4:9" ht="15" thickBot="1">
      <c r="D34" s="174" t="s">
        <v>29</v>
      </c>
      <c r="E34" s="175"/>
      <c r="F34" s="175"/>
      <c r="G34" s="175"/>
      <c r="H34" s="176"/>
      <c r="I34" s="17"/>
    </row>
    <row r="35" spans="4:9">
      <c r="I35" s="17"/>
    </row>
    <row r="36" spans="4:9">
      <c r="I36" s="17"/>
    </row>
  </sheetData>
  <mergeCells count="6">
    <mergeCell ref="B6:B10"/>
    <mergeCell ref="D23:H23"/>
    <mergeCell ref="D12:H12"/>
    <mergeCell ref="B17:B21"/>
    <mergeCell ref="D34:H34"/>
    <mergeCell ref="B28:B32"/>
  </mergeCells>
  <conditionalFormatting sqref="D6:H1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H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8:H32 D17:H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8:H32 M6 M8 M10 Q6 Q8 Q10 U6 U8 U10">
    <cfRule type="colorScale" priority="3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conditionalFormatting sqref="D28:H3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3622047244094491" right="0.23622047244094491" top="0.39370078740157483" bottom="0.39370078740157483" header="0.31496062992125984" footer="0.31496062992125984"/>
  <pageSetup paperSize="8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E982-2FCF-4BFF-856F-50B1CB552173}">
  <sheetPr>
    <pageSetUpPr fitToPage="1"/>
  </sheetPr>
  <dimension ref="B1:AC611"/>
  <sheetViews>
    <sheetView tabSelected="1" zoomScale="85" zoomScaleNormal="85" workbookViewId="0">
      <selection activeCell="H1" sqref="C1:H1048576"/>
    </sheetView>
  </sheetViews>
  <sheetFormatPr defaultRowHeight="14.25"/>
  <cols>
    <col min="1" max="1" width="2.625" customWidth="1"/>
    <col min="2" max="2" width="21.125" style="8" customWidth="1"/>
    <col min="3" max="6" width="10.875" style="8" customWidth="1"/>
    <col min="7" max="7" width="10.875" style="9" customWidth="1"/>
    <col min="8" max="8" width="12.25" style="69" customWidth="1"/>
    <col min="9" max="9" width="2.625" style="8" customWidth="1"/>
    <col min="10" max="12" width="13.625" style="8" customWidth="1"/>
    <col min="13" max="13" width="13.625" style="70" customWidth="1"/>
    <col min="14" max="14" width="2.625" style="8" customWidth="1"/>
    <col min="15" max="15" width="15.125" style="76" customWidth="1"/>
    <col min="16" max="16" width="2.625" style="8" customWidth="1"/>
    <col min="17" max="17" width="13.875" style="8" customWidth="1"/>
    <col min="18" max="18" width="15.125" style="40" customWidth="1"/>
    <col min="19" max="19" width="10.625" style="76" bestFit="1" customWidth="1"/>
    <col min="20" max="20" width="2.625" style="8" customWidth="1"/>
    <col min="21" max="21" width="13.25" style="8" customWidth="1"/>
    <col min="22" max="22" width="14.375" style="76" bestFit="1" customWidth="1"/>
    <col min="23" max="23" width="12" style="40" customWidth="1"/>
    <col min="24" max="24" width="2.625" style="8" customWidth="1"/>
    <col min="25" max="25" width="14.375" style="8" customWidth="1"/>
    <col min="26" max="26" width="13.25" style="76" customWidth="1"/>
    <col min="27" max="27" width="11" style="76" customWidth="1"/>
    <col min="28" max="28" width="2.25" style="8" customWidth="1"/>
    <col min="29" max="29" width="9" style="8"/>
  </cols>
  <sheetData>
    <row r="1" spans="2:29" ht="15" thickBot="1">
      <c r="G1" s="95"/>
      <c r="M1" s="96"/>
    </row>
    <row r="2" spans="2:29" ht="15" thickBot="1">
      <c r="B2" s="103" t="s">
        <v>211</v>
      </c>
      <c r="C2" s="104"/>
      <c r="D2" s="104"/>
      <c r="E2" s="104"/>
      <c r="F2" s="104"/>
      <c r="G2" s="104"/>
      <c r="H2" s="105"/>
      <c r="I2" s="104"/>
      <c r="J2" s="104"/>
      <c r="K2" s="104"/>
      <c r="L2" s="104"/>
      <c r="M2" s="105"/>
      <c r="N2" s="104"/>
      <c r="O2" s="106"/>
      <c r="P2" s="104"/>
      <c r="Q2" s="104"/>
      <c r="R2" s="104"/>
      <c r="S2" s="106"/>
      <c r="T2" s="104"/>
      <c r="U2" s="104"/>
      <c r="V2" s="106"/>
      <c r="W2" s="104"/>
      <c r="X2" s="104"/>
      <c r="Y2" s="104"/>
      <c r="Z2" s="106"/>
      <c r="AA2" s="107"/>
    </row>
    <row r="3" spans="2:29" s="2" customFormat="1" ht="40.5" customHeight="1" thickBot="1">
      <c r="B3" s="100"/>
      <c r="C3" s="179" t="s">
        <v>30</v>
      </c>
      <c r="D3" s="180"/>
      <c r="E3" s="180"/>
      <c r="F3" s="180"/>
      <c r="G3" s="180"/>
      <c r="H3" s="181"/>
      <c r="I3" s="3" t="s">
        <v>31</v>
      </c>
      <c r="J3" s="182" t="s">
        <v>32</v>
      </c>
      <c r="K3" s="183"/>
      <c r="L3" s="183"/>
      <c r="M3" s="184"/>
      <c r="N3" s="4"/>
      <c r="O3" s="97" t="s">
        <v>33</v>
      </c>
      <c r="P3" s="4"/>
      <c r="Q3" s="21" t="s">
        <v>34</v>
      </c>
      <c r="R3" s="97" t="s">
        <v>35</v>
      </c>
      <c r="S3" s="98" t="s">
        <v>36</v>
      </c>
      <c r="T3" s="5"/>
      <c r="U3" s="21" t="s">
        <v>37</v>
      </c>
      <c r="V3" s="97" t="s">
        <v>38</v>
      </c>
      <c r="W3" s="98" t="s">
        <v>39</v>
      </c>
      <c r="X3" s="5"/>
      <c r="Y3" s="99" t="s">
        <v>40</v>
      </c>
      <c r="Z3" s="97" t="s">
        <v>41</v>
      </c>
      <c r="AA3" s="98" t="s">
        <v>42</v>
      </c>
    </row>
    <row r="4" spans="2:29" s="1" customFormat="1" ht="20.25" customHeight="1" thickBot="1">
      <c r="B4" s="23" t="s">
        <v>43</v>
      </c>
      <c r="C4" s="185" t="s">
        <v>44</v>
      </c>
      <c r="D4" s="186"/>
      <c r="E4" s="186"/>
      <c r="F4" s="186"/>
      <c r="G4" s="186"/>
      <c r="H4" s="187"/>
      <c r="I4" s="3"/>
      <c r="J4" s="188" t="s">
        <v>44</v>
      </c>
      <c r="K4" s="189"/>
      <c r="L4" s="189"/>
      <c r="M4" s="190"/>
      <c r="N4" s="3"/>
      <c r="O4" s="71" t="s">
        <v>44</v>
      </c>
      <c r="P4" s="3"/>
      <c r="Q4" s="50" t="s">
        <v>44</v>
      </c>
      <c r="R4" s="71" t="s">
        <v>44</v>
      </c>
      <c r="S4" s="71" t="s">
        <v>44</v>
      </c>
      <c r="T4" s="5"/>
      <c r="U4" s="50" t="s">
        <v>44</v>
      </c>
      <c r="V4" s="71" t="s">
        <v>44</v>
      </c>
      <c r="W4" s="71" t="s">
        <v>44</v>
      </c>
      <c r="X4" s="5"/>
      <c r="Y4" s="50" t="s">
        <v>44</v>
      </c>
      <c r="Z4" s="71" t="s">
        <v>44</v>
      </c>
      <c r="AA4" s="71" t="s">
        <v>44</v>
      </c>
      <c r="AB4" s="2"/>
      <c r="AC4" s="2"/>
    </row>
    <row r="5" spans="2:29" s="20" customFormat="1" ht="54" customHeight="1" thickBot="1">
      <c r="B5" s="18" t="s">
        <v>45</v>
      </c>
      <c r="C5" s="84" t="s">
        <v>46</v>
      </c>
      <c r="D5" s="85" t="s">
        <v>47</v>
      </c>
      <c r="E5" s="85" t="s">
        <v>48</v>
      </c>
      <c r="F5" s="85" t="s">
        <v>49</v>
      </c>
      <c r="G5" s="101" t="s">
        <v>50</v>
      </c>
      <c r="H5" s="102" t="s">
        <v>51</v>
      </c>
      <c r="I5" s="19"/>
      <c r="J5" s="84" t="s">
        <v>52</v>
      </c>
      <c r="K5" s="85" t="s">
        <v>53</v>
      </c>
      <c r="L5" s="88" t="s">
        <v>54</v>
      </c>
      <c r="M5" s="102" t="s">
        <v>55</v>
      </c>
      <c r="N5" s="19"/>
      <c r="O5" s="72" t="s">
        <v>56</v>
      </c>
      <c r="P5" s="4"/>
      <c r="Q5" s="68"/>
      <c r="R5" s="78" t="s">
        <v>57</v>
      </c>
      <c r="S5" s="77" t="s">
        <v>58</v>
      </c>
      <c r="T5" s="4"/>
      <c r="U5" s="46"/>
      <c r="V5" s="77" t="s">
        <v>57</v>
      </c>
      <c r="W5" s="77"/>
      <c r="X5" s="4"/>
      <c r="Y5" s="46"/>
      <c r="Z5" s="78" t="s">
        <v>57</v>
      </c>
      <c r="AA5" s="79"/>
      <c r="AB5" s="19"/>
      <c r="AC5" s="19"/>
    </row>
    <row r="6" spans="2:29">
      <c r="B6" s="6" t="s">
        <v>59</v>
      </c>
      <c r="C6" s="24">
        <v>5</v>
      </c>
      <c r="D6" s="26">
        <v>4</v>
      </c>
      <c r="E6" s="26">
        <v>3</v>
      </c>
      <c r="F6" s="26">
        <v>4</v>
      </c>
      <c r="G6" s="86">
        <v>2</v>
      </c>
      <c r="H6" s="87">
        <f>ROUND(AVERAGE(C6:G6), 0)</f>
        <v>4</v>
      </c>
      <c r="J6" s="24">
        <v>4</v>
      </c>
      <c r="K6" s="26">
        <v>3</v>
      </c>
      <c r="L6" s="86">
        <v>3</v>
      </c>
      <c r="M6" s="87">
        <f>ROUND(AVERAGE(J6:L6), 0)</f>
        <v>3</v>
      </c>
      <c r="O6" s="73">
        <f>INDEX(Matrike!$D$6:$H$10,
       MATCH(M6, Matrike!$C$6:$C$10, 0),
       MATCH(H6, Matrike!$D$11:$H$11, 0))</f>
        <v>4</v>
      </c>
      <c r="Q6" s="47">
        <v>3</v>
      </c>
      <c r="R6" s="73">
        <f>INDEX(Matrike!$D$17:$H$21,
       MATCH(Q6, Matrike!$C$17:$C$21, 0),
       MATCH(O6, Matrike!$D$22:$H$22, 0))</f>
        <v>4</v>
      </c>
      <c r="S6" s="73">
        <f>INDEX(Matrike!$D$28:$H$32,
MATCH(Matrike!$M$6,Matrike!$C$28:$C$32,0),
MATCH(R6,Matrike!$D$33:$H$33))</f>
        <v>4</v>
      </c>
      <c r="U6" s="47">
        <v>5</v>
      </c>
      <c r="V6" s="73">
        <f>INDEX(Matrike!$D$17:$H$21,
       MATCH(U6, Matrike!$C$17:$C$21, 0),
       MATCH(O6, Matrike!$D$22:$H$22, 0))</f>
        <v>5</v>
      </c>
      <c r="W6" s="73">
        <f>INDEX(Matrike!$D$28:$H$32,
MATCH(Matrike!$M$8,Matrike!$C$28:$C$32,0),
MATCH(V6,Matrike!$D$33:$H$33))</f>
        <v>5</v>
      </c>
      <c r="Y6" s="6">
        <v>5</v>
      </c>
      <c r="Z6" s="73">
        <f>INDEX(Matrike!$D$17:$H$21,
       MATCH(Y6, Matrike!$C$17:$C$21, 0),
       MATCH(O6, Matrike!$D$22:$H$22, 0))</f>
        <v>5</v>
      </c>
      <c r="AA6" s="73">
        <f>INDEX(Matrike!$D$28:$H$32,
MATCH(Matrike!$M$10,Matrike!$C$28:$C$32,0),
MATCH(Z6,Matrike!$D$33:$H$33))</f>
        <v>5</v>
      </c>
    </row>
    <row r="7" spans="2:29">
      <c r="B7" s="11" t="s">
        <v>60</v>
      </c>
      <c r="C7" s="7">
        <v>5</v>
      </c>
      <c r="D7" s="95">
        <v>1</v>
      </c>
      <c r="E7" s="95">
        <v>2</v>
      </c>
      <c r="F7" s="95">
        <v>3</v>
      </c>
      <c r="G7" s="9">
        <v>4</v>
      </c>
      <c r="H7" s="44">
        <f t="shared" ref="H7:H70" si="0">ROUND(AVERAGE(C7:G7), 0)</f>
        <v>3</v>
      </c>
      <c r="J7" s="7">
        <v>2</v>
      </c>
      <c r="K7" s="95">
        <v>2</v>
      </c>
      <c r="L7" s="9">
        <v>4</v>
      </c>
      <c r="M7" s="44">
        <f t="shared" ref="M7:M70" si="1">ROUND(AVERAGE(J7:L7), 0)</f>
        <v>3</v>
      </c>
      <c r="O7" s="74">
        <f>INDEX(Matrike!$D$6:$H$10,
       MATCH(M7, Matrike!$C$6:$C$10, 0),
       MATCH(H7, Matrike!$D$11:$H$11, 0))</f>
        <v>3</v>
      </c>
      <c r="Q7" s="48">
        <v>4</v>
      </c>
      <c r="R7" s="74">
        <f>INDEX(Matrike!$D$17:$H$21,
       MATCH(Q7, Matrike!$C$17:$C$21, 0),
       MATCH(O7, Matrike!$D$22:$H$22, 0))</f>
        <v>4</v>
      </c>
      <c r="S7" s="74">
        <f>INDEX(Matrike!$D$28:$H$32,
MATCH(Matrike!$M$6,Matrike!$C$28:$C$32,0),
MATCH(R7,Matrike!$D$33:$H$33))</f>
        <v>4</v>
      </c>
      <c r="U7" s="48">
        <v>4</v>
      </c>
      <c r="V7" s="74">
        <f>INDEX(Matrike!$D$17:$H$21,
       MATCH(U7, Matrike!$C$17:$C$21, 0),
       MATCH(O7, Matrike!$D$22:$H$22, 0))</f>
        <v>4</v>
      </c>
      <c r="W7" s="74">
        <f>INDEX(Matrike!$D$28:$H$32,
MATCH(Matrike!$M$8,Matrike!$C$28:$C$32,0),
MATCH(V7,Matrike!$D$33:$H$33))</f>
        <v>4</v>
      </c>
      <c r="Y7" s="11">
        <v>4</v>
      </c>
      <c r="Z7" s="74">
        <f>INDEX(Matrike!$D$17:$H$21,
       MATCH(Y7, Matrike!$C$17:$C$21, 0),
       MATCH(O7, Matrike!$D$22:$H$22, 0))</f>
        <v>4</v>
      </c>
      <c r="AA7" s="74">
        <f>INDEX(Matrike!$D$28:$H$32,
MATCH(Matrike!$M$10,Matrike!$C$28:$C$32,0),
MATCH(Z7,Matrike!$D$33:$H$33))</f>
        <v>4</v>
      </c>
    </row>
    <row r="8" spans="2:29">
      <c r="B8" s="11" t="s">
        <v>61</v>
      </c>
      <c r="C8" s="7">
        <v>3</v>
      </c>
      <c r="D8" s="95">
        <v>3</v>
      </c>
      <c r="E8" s="95">
        <v>2</v>
      </c>
      <c r="F8" s="95">
        <v>4</v>
      </c>
      <c r="G8" s="9">
        <v>3</v>
      </c>
      <c r="H8" s="44">
        <f t="shared" si="0"/>
        <v>3</v>
      </c>
      <c r="J8" s="7">
        <v>1</v>
      </c>
      <c r="K8" s="95">
        <v>4</v>
      </c>
      <c r="L8" s="9">
        <v>2</v>
      </c>
      <c r="M8" s="44">
        <f t="shared" si="1"/>
        <v>2</v>
      </c>
      <c r="O8" s="74">
        <f>INDEX(Matrike!$D$6:$H$10,
       MATCH(M8, Matrike!$C$6:$C$10, 0),
       MATCH(H8, Matrike!$D$11:$H$11, 0))</f>
        <v>4</v>
      </c>
      <c r="Q8" s="48">
        <v>3</v>
      </c>
      <c r="R8" s="74">
        <f>INDEX(Matrike!$D$17:$H$21,
       MATCH(Q8, Matrike!$C$17:$C$21, 0),
       MATCH(O8, Matrike!$D$22:$H$22, 0))</f>
        <v>4</v>
      </c>
      <c r="S8" s="74">
        <f>INDEX(Matrike!$D$28:$H$32,
MATCH(Matrike!$M$6,Matrike!$C$28:$C$32,0),
MATCH(R8,Matrike!$D$33:$H$33))</f>
        <v>4</v>
      </c>
      <c r="U8" s="48">
        <v>5</v>
      </c>
      <c r="V8" s="74">
        <f>INDEX(Matrike!$D$17:$H$21,
       MATCH(U8, Matrike!$C$17:$C$21, 0),
       MATCH(O8, Matrike!$D$22:$H$22, 0))</f>
        <v>5</v>
      </c>
      <c r="W8" s="74">
        <f>INDEX(Matrike!$D$28:$H$32,
MATCH(Matrike!$M$8,Matrike!$C$28:$C$32,0),
MATCH(V8,Matrike!$D$33:$H$33))</f>
        <v>5</v>
      </c>
      <c r="Y8" s="11">
        <v>5</v>
      </c>
      <c r="Z8" s="74">
        <f>INDEX(Matrike!$D$17:$H$21,
       MATCH(Y8, Matrike!$C$17:$C$21, 0),
       MATCH(O8, Matrike!$D$22:$H$22, 0))</f>
        <v>5</v>
      </c>
      <c r="AA8" s="74">
        <f>INDEX(Matrike!$D$28:$H$32,
MATCH(Matrike!$M$10,Matrike!$C$28:$C$32,0),
MATCH(Z8,Matrike!$D$33:$H$33))</f>
        <v>5</v>
      </c>
    </row>
    <row r="9" spans="2:29">
      <c r="B9" s="11" t="s">
        <v>62</v>
      </c>
      <c r="C9" s="7">
        <v>2</v>
      </c>
      <c r="D9" s="95">
        <v>2</v>
      </c>
      <c r="E9" s="95">
        <v>3</v>
      </c>
      <c r="F9" s="95">
        <v>3</v>
      </c>
      <c r="G9" s="9">
        <v>4</v>
      </c>
      <c r="H9" s="44">
        <f t="shared" si="0"/>
        <v>3</v>
      </c>
      <c r="J9" s="7">
        <v>3</v>
      </c>
      <c r="K9" s="95">
        <v>4</v>
      </c>
      <c r="L9" s="9">
        <v>4</v>
      </c>
      <c r="M9" s="44">
        <f t="shared" si="1"/>
        <v>4</v>
      </c>
      <c r="O9" s="74">
        <f>INDEX(Matrike!$D$6:$H$10,
       MATCH(M9, Matrike!$C$6:$C$10, 0),
       MATCH(H9, Matrike!$D$11:$H$11, 0))</f>
        <v>3</v>
      </c>
      <c r="Q9" s="48">
        <v>1</v>
      </c>
      <c r="R9" s="74">
        <f>INDEX(Matrike!$D$17:$H$21,
       MATCH(Q9, Matrike!$C$17:$C$21, 0),
       MATCH(O9, Matrike!$D$22:$H$22, 0))</f>
        <v>2</v>
      </c>
      <c r="S9" s="74">
        <f>INDEX(Matrike!$D$28:$H$32,
MATCH(Matrike!$M$6,Matrike!$C$28:$C$32,0),
MATCH(R9,Matrike!$D$33:$H$33))</f>
        <v>2</v>
      </c>
      <c r="U9" s="48">
        <v>2</v>
      </c>
      <c r="V9" s="74">
        <f>INDEX(Matrike!$D$17:$H$21,
       MATCH(U9, Matrike!$C$17:$C$21, 0),
       MATCH(O9, Matrike!$D$22:$H$22, 0))</f>
        <v>2</v>
      </c>
      <c r="W9" s="74">
        <f>INDEX(Matrike!$D$28:$H$32,
MATCH(Matrike!$M$8,Matrike!$C$28:$C$32,0),
MATCH(V9,Matrike!$D$33:$H$33))</f>
        <v>2</v>
      </c>
      <c r="Y9" s="11">
        <v>2</v>
      </c>
      <c r="Z9" s="74">
        <f>INDEX(Matrike!$D$17:$H$21,
       MATCH(Y9, Matrike!$C$17:$C$21, 0),
       MATCH(O9, Matrike!$D$22:$H$22, 0))</f>
        <v>2</v>
      </c>
      <c r="AA9" s="74">
        <f>INDEX(Matrike!$D$28:$H$32,
MATCH(Matrike!$M$10,Matrike!$C$28:$C$32,0),
MATCH(Z9,Matrike!$D$33:$H$33))</f>
        <v>2</v>
      </c>
    </row>
    <row r="10" spans="2:29">
      <c r="B10" s="11" t="s">
        <v>63</v>
      </c>
      <c r="C10" s="7">
        <v>4</v>
      </c>
      <c r="D10" s="95">
        <v>3</v>
      </c>
      <c r="E10" s="95">
        <v>1</v>
      </c>
      <c r="F10" s="95">
        <v>1</v>
      </c>
      <c r="G10" s="9">
        <v>1</v>
      </c>
      <c r="H10" s="44">
        <f t="shared" si="0"/>
        <v>2</v>
      </c>
      <c r="J10" s="7">
        <v>1</v>
      </c>
      <c r="K10" s="95">
        <v>3</v>
      </c>
      <c r="L10" s="9">
        <v>3</v>
      </c>
      <c r="M10" s="44">
        <f t="shared" si="1"/>
        <v>2</v>
      </c>
      <c r="O10" s="74">
        <f>INDEX(Matrike!$D$6:$H$10,
       MATCH(M10, Matrike!$C$6:$C$10, 0),
       MATCH(H10, Matrike!$D$11:$H$11, 0))</f>
        <v>3</v>
      </c>
      <c r="Q10" s="48">
        <v>2</v>
      </c>
      <c r="R10" s="74">
        <f>INDEX(Matrike!$D$17:$H$21,
       MATCH(Q10, Matrike!$C$17:$C$21, 0),
       MATCH(O10, Matrike!$D$22:$H$22, 0))</f>
        <v>2</v>
      </c>
      <c r="S10" s="74">
        <f>INDEX(Matrike!$D$28:$H$32,
MATCH(Matrike!$M$6,Matrike!$C$28:$C$32,0),
MATCH(R10,Matrike!$D$33:$H$33))</f>
        <v>2</v>
      </c>
      <c r="U10" s="48">
        <v>3</v>
      </c>
      <c r="V10" s="74">
        <f>INDEX(Matrike!$D$17:$H$21,
       MATCH(U10, Matrike!$C$17:$C$21, 0),
       MATCH(O10, Matrike!$D$22:$H$22, 0))</f>
        <v>3</v>
      </c>
      <c r="W10" s="74">
        <f>INDEX(Matrike!$D$28:$H$32,
MATCH(Matrike!$M$8,Matrike!$C$28:$C$32,0),
MATCH(V10,Matrike!$D$33:$H$33))</f>
        <v>3</v>
      </c>
      <c r="Y10" s="11">
        <v>3</v>
      </c>
      <c r="Z10" s="74">
        <f>INDEX(Matrike!$D$17:$H$21,
       MATCH(Y10, Matrike!$C$17:$C$21, 0),
       MATCH(O10, Matrike!$D$22:$H$22, 0))</f>
        <v>3</v>
      </c>
      <c r="AA10" s="74">
        <f>INDEX(Matrike!$D$28:$H$32,
MATCH(Matrike!$M$10,Matrike!$C$28:$C$32,0),
MATCH(Z10,Matrike!$D$33:$H$33))</f>
        <v>3</v>
      </c>
    </row>
    <row r="11" spans="2:29">
      <c r="B11" s="11" t="s">
        <v>64</v>
      </c>
      <c r="C11" s="7">
        <v>1</v>
      </c>
      <c r="D11" s="95">
        <v>4</v>
      </c>
      <c r="E11" s="95">
        <v>5</v>
      </c>
      <c r="F11" s="95">
        <v>3</v>
      </c>
      <c r="G11" s="9">
        <v>3</v>
      </c>
      <c r="H11" s="44">
        <f t="shared" si="0"/>
        <v>3</v>
      </c>
      <c r="J11" s="7">
        <v>1</v>
      </c>
      <c r="K11" s="95">
        <v>4</v>
      </c>
      <c r="L11" s="9">
        <v>4</v>
      </c>
      <c r="M11" s="44">
        <f t="shared" si="1"/>
        <v>3</v>
      </c>
      <c r="O11" s="74">
        <f>INDEX(Matrike!$D$6:$H$10,
       MATCH(M11, Matrike!$C$6:$C$10, 0),
       MATCH(H11, Matrike!$D$11:$H$11, 0))</f>
        <v>3</v>
      </c>
      <c r="Q11" s="48">
        <v>2</v>
      </c>
      <c r="R11" s="74">
        <f>INDEX(Matrike!$D$17:$H$21,
       MATCH(Q11, Matrike!$C$17:$C$21, 0),
       MATCH(O11, Matrike!$D$22:$H$22, 0))</f>
        <v>2</v>
      </c>
      <c r="S11" s="74">
        <f>INDEX(Matrike!$D$28:$H$32,
MATCH(Matrike!$M$6,Matrike!$C$28:$C$32,0),
MATCH(R11,Matrike!$D$33:$H$33))</f>
        <v>2</v>
      </c>
      <c r="U11" s="48">
        <v>4</v>
      </c>
      <c r="V11" s="74">
        <f>INDEX(Matrike!$D$17:$H$21,
       MATCH(U11, Matrike!$C$17:$C$21, 0),
       MATCH(O11, Matrike!$D$22:$H$22, 0))</f>
        <v>4</v>
      </c>
      <c r="W11" s="74">
        <f>INDEX(Matrike!$D$28:$H$32,
MATCH(Matrike!$M$8,Matrike!$C$28:$C$32,0),
MATCH(V11,Matrike!$D$33:$H$33))</f>
        <v>4</v>
      </c>
      <c r="Y11" s="11">
        <v>4</v>
      </c>
      <c r="Z11" s="74">
        <f>INDEX(Matrike!$D$17:$H$21,
       MATCH(Y11, Matrike!$C$17:$C$21, 0),
       MATCH(O11, Matrike!$D$22:$H$22, 0))</f>
        <v>4</v>
      </c>
      <c r="AA11" s="74">
        <f>INDEX(Matrike!$D$28:$H$32,
MATCH(Matrike!$M$10,Matrike!$C$28:$C$32,0),
MATCH(Z11,Matrike!$D$33:$H$33))</f>
        <v>4</v>
      </c>
    </row>
    <row r="12" spans="2:29">
      <c r="B12" s="11" t="s">
        <v>65</v>
      </c>
      <c r="C12" s="7">
        <v>3</v>
      </c>
      <c r="D12" s="95">
        <v>3</v>
      </c>
      <c r="E12" s="95">
        <v>2</v>
      </c>
      <c r="F12" s="95">
        <v>1</v>
      </c>
      <c r="G12" s="9">
        <v>1</v>
      </c>
      <c r="H12" s="44">
        <f t="shared" si="0"/>
        <v>2</v>
      </c>
      <c r="J12" s="7">
        <v>1</v>
      </c>
      <c r="K12" s="95">
        <v>2</v>
      </c>
      <c r="L12" s="9">
        <v>4</v>
      </c>
      <c r="M12" s="44">
        <f t="shared" si="1"/>
        <v>2</v>
      </c>
      <c r="O12" s="74">
        <f>INDEX(Matrike!$D$6:$H$10,
       MATCH(M12, Matrike!$C$6:$C$10, 0),
       MATCH(H12, Matrike!$D$11:$H$11, 0))</f>
        <v>3</v>
      </c>
      <c r="Q12" s="48">
        <v>2</v>
      </c>
      <c r="R12" s="74">
        <f>INDEX(Matrike!$D$17:$H$21,
       MATCH(Q12, Matrike!$C$17:$C$21, 0),
       MATCH(O12, Matrike!$D$22:$H$22, 0))</f>
        <v>2</v>
      </c>
      <c r="S12" s="74">
        <f>INDEX(Matrike!$D$28:$H$32,
MATCH(Matrike!$M$6,Matrike!$C$28:$C$32,0),
MATCH(R12,Matrike!$D$33:$H$33))</f>
        <v>2</v>
      </c>
      <c r="U12" s="48">
        <v>4</v>
      </c>
      <c r="V12" s="74">
        <f>INDEX(Matrike!$D$17:$H$21,
       MATCH(U12, Matrike!$C$17:$C$21, 0),
       MATCH(O12, Matrike!$D$22:$H$22, 0))</f>
        <v>4</v>
      </c>
      <c r="W12" s="74">
        <f>INDEX(Matrike!$D$28:$H$32,
MATCH(Matrike!$M$8,Matrike!$C$28:$C$32,0),
MATCH(V12,Matrike!$D$33:$H$33))</f>
        <v>4</v>
      </c>
      <c r="Y12" s="11">
        <v>4</v>
      </c>
      <c r="Z12" s="74">
        <f>INDEX(Matrike!$D$17:$H$21,
       MATCH(Y12, Matrike!$C$17:$C$21, 0),
       MATCH(O12, Matrike!$D$22:$H$22, 0))</f>
        <v>4</v>
      </c>
      <c r="AA12" s="74">
        <f>INDEX(Matrike!$D$28:$H$32,
MATCH(Matrike!$M$10,Matrike!$C$28:$C$32,0),
MATCH(Z12,Matrike!$D$33:$H$33))</f>
        <v>4</v>
      </c>
    </row>
    <row r="13" spans="2:29">
      <c r="B13" s="11" t="s">
        <v>66</v>
      </c>
      <c r="C13" s="7">
        <v>4</v>
      </c>
      <c r="D13" s="95">
        <v>3</v>
      </c>
      <c r="E13" s="95">
        <v>3</v>
      </c>
      <c r="F13" s="95">
        <v>3</v>
      </c>
      <c r="G13" s="9">
        <v>3</v>
      </c>
      <c r="H13" s="44">
        <f t="shared" si="0"/>
        <v>3</v>
      </c>
      <c r="J13" s="7">
        <v>2</v>
      </c>
      <c r="K13" s="95">
        <v>4</v>
      </c>
      <c r="L13" s="9">
        <v>2</v>
      </c>
      <c r="M13" s="44">
        <f t="shared" si="1"/>
        <v>3</v>
      </c>
      <c r="O13" s="74">
        <f>INDEX(Matrike!$D$6:$H$10,
       MATCH(M13, Matrike!$C$6:$C$10, 0),
       MATCH(H13, Matrike!$D$11:$H$11, 0))</f>
        <v>3</v>
      </c>
      <c r="Q13" s="48">
        <v>4</v>
      </c>
      <c r="R13" s="74">
        <f>INDEX(Matrike!$D$17:$H$21,
       MATCH(Q13, Matrike!$C$17:$C$21, 0),
       MATCH(O13, Matrike!$D$22:$H$22, 0))</f>
        <v>4</v>
      </c>
      <c r="S13" s="74">
        <f>INDEX(Matrike!$D$28:$H$32,
MATCH(Matrike!$M$6,Matrike!$C$28:$C$32,0),
MATCH(R13,Matrike!$D$33:$H$33))</f>
        <v>4</v>
      </c>
      <c r="U13" s="48">
        <v>4</v>
      </c>
      <c r="V13" s="74">
        <f>INDEX(Matrike!$D$17:$H$21,
       MATCH(U13, Matrike!$C$17:$C$21, 0),
       MATCH(O13, Matrike!$D$22:$H$22, 0))</f>
        <v>4</v>
      </c>
      <c r="W13" s="74">
        <f>INDEX(Matrike!$D$28:$H$32,
MATCH(Matrike!$M$8,Matrike!$C$28:$C$32,0),
MATCH(V13,Matrike!$D$33:$H$33))</f>
        <v>4</v>
      </c>
      <c r="Y13" s="11">
        <v>4</v>
      </c>
      <c r="Z13" s="74">
        <f>INDEX(Matrike!$D$17:$H$21,
       MATCH(Y13, Matrike!$C$17:$C$21, 0),
       MATCH(O13, Matrike!$D$22:$H$22, 0))</f>
        <v>4</v>
      </c>
      <c r="AA13" s="74">
        <f>INDEX(Matrike!$D$28:$H$32,
MATCH(Matrike!$M$10,Matrike!$C$28:$C$32,0),
MATCH(Z13,Matrike!$D$33:$H$33))</f>
        <v>4</v>
      </c>
    </row>
    <row r="14" spans="2:29">
      <c r="B14" s="11" t="s">
        <v>67</v>
      </c>
      <c r="C14" s="7">
        <v>5</v>
      </c>
      <c r="D14" s="95">
        <v>3</v>
      </c>
      <c r="E14" s="95">
        <v>4</v>
      </c>
      <c r="F14" s="95">
        <v>5</v>
      </c>
      <c r="G14" s="9">
        <v>2</v>
      </c>
      <c r="H14" s="44">
        <f t="shared" si="0"/>
        <v>4</v>
      </c>
      <c r="J14" s="7">
        <v>2</v>
      </c>
      <c r="K14" s="95">
        <v>3</v>
      </c>
      <c r="L14" s="9">
        <v>3</v>
      </c>
      <c r="M14" s="44">
        <f t="shared" si="1"/>
        <v>3</v>
      </c>
      <c r="O14" s="74">
        <f>INDEX(Matrike!$D$6:$H$10,
       MATCH(M14, Matrike!$C$6:$C$10, 0),
       MATCH(H14, Matrike!$D$11:$H$11, 0))</f>
        <v>4</v>
      </c>
      <c r="Q14" s="48">
        <v>3</v>
      </c>
      <c r="R14" s="74">
        <f>INDEX(Matrike!$D$17:$H$21,
       MATCH(Q14, Matrike!$C$17:$C$21, 0),
       MATCH(O14, Matrike!$D$22:$H$22, 0))</f>
        <v>4</v>
      </c>
      <c r="S14" s="74">
        <f>INDEX(Matrike!$D$28:$H$32,
MATCH(Matrike!$M$6,Matrike!$C$28:$C$32,0),
MATCH(R14,Matrike!$D$33:$H$33))</f>
        <v>4</v>
      </c>
      <c r="U14" s="48">
        <v>4</v>
      </c>
      <c r="V14" s="74">
        <f>INDEX(Matrike!$D$17:$H$21,
       MATCH(U14, Matrike!$C$17:$C$21, 0),
       MATCH(O14, Matrike!$D$22:$H$22, 0))</f>
        <v>4</v>
      </c>
      <c r="W14" s="74">
        <f>INDEX(Matrike!$D$28:$H$32,
MATCH(Matrike!$M$8,Matrike!$C$28:$C$32,0),
MATCH(V14,Matrike!$D$33:$H$33))</f>
        <v>4</v>
      </c>
      <c r="Y14" s="11">
        <v>4</v>
      </c>
      <c r="Z14" s="74">
        <f>INDEX(Matrike!$D$17:$H$21,
       MATCH(Y14, Matrike!$C$17:$C$21, 0),
       MATCH(O14, Matrike!$D$22:$H$22, 0))</f>
        <v>4</v>
      </c>
      <c r="AA14" s="74">
        <f>INDEX(Matrike!$D$28:$H$32,
MATCH(Matrike!$M$10,Matrike!$C$28:$C$32,0),
MATCH(Z14,Matrike!$D$33:$H$33))</f>
        <v>4</v>
      </c>
    </row>
    <row r="15" spans="2:29">
      <c r="B15" s="11" t="s">
        <v>68</v>
      </c>
      <c r="C15" s="7">
        <v>4</v>
      </c>
      <c r="D15" s="95">
        <v>5</v>
      </c>
      <c r="E15" s="95">
        <v>4</v>
      </c>
      <c r="F15" s="95">
        <v>1</v>
      </c>
      <c r="G15" s="9">
        <v>1</v>
      </c>
      <c r="H15" s="44">
        <f t="shared" si="0"/>
        <v>3</v>
      </c>
      <c r="J15" s="7">
        <v>4</v>
      </c>
      <c r="K15" s="95">
        <v>3</v>
      </c>
      <c r="L15" s="9">
        <v>3</v>
      </c>
      <c r="M15" s="44">
        <f t="shared" si="1"/>
        <v>3</v>
      </c>
      <c r="O15" s="74">
        <f>INDEX(Matrike!$D$6:$H$10,
       MATCH(M15, Matrike!$C$6:$C$10, 0),
       MATCH(H15, Matrike!$D$11:$H$11, 0))</f>
        <v>3</v>
      </c>
      <c r="Q15" s="48">
        <v>2</v>
      </c>
      <c r="R15" s="74">
        <f>INDEX(Matrike!$D$17:$H$21,
       MATCH(Q15, Matrike!$C$17:$C$21, 0),
       MATCH(O15, Matrike!$D$22:$H$22, 0))</f>
        <v>2</v>
      </c>
      <c r="S15" s="74">
        <f>INDEX(Matrike!$D$28:$H$32,
MATCH(Matrike!$M$6,Matrike!$C$28:$C$32,0),
MATCH(R15,Matrike!$D$33:$H$33))</f>
        <v>2</v>
      </c>
      <c r="U15" s="48">
        <v>4</v>
      </c>
      <c r="V15" s="74">
        <f>INDEX(Matrike!$D$17:$H$21,
       MATCH(U15, Matrike!$C$17:$C$21, 0),
       MATCH(O15, Matrike!$D$22:$H$22, 0))</f>
        <v>4</v>
      </c>
      <c r="W15" s="74">
        <f>INDEX(Matrike!$D$28:$H$32,
MATCH(Matrike!$M$8,Matrike!$C$28:$C$32,0),
MATCH(V15,Matrike!$D$33:$H$33))</f>
        <v>4</v>
      </c>
      <c r="Y15" s="11">
        <v>4</v>
      </c>
      <c r="Z15" s="74">
        <f>INDEX(Matrike!$D$17:$H$21,
       MATCH(Y15, Matrike!$C$17:$C$21, 0),
       MATCH(O15, Matrike!$D$22:$H$22, 0))</f>
        <v>4</v>
      </c>
      <c r="AA15" s="74">
        <f>INDEX(Matrike!$D$28:$H$32,
MATCH(Matrike!$M$10,Matrike!$C$28:$C$32,0),
MATCH(Z15,Matrike!$D$33:$H$33))</f>
        <v>4</v>
      </c>
    </row>
    <row r="16" spans="2:29">
      <c r="B16" s="11" t="s">
        <v>69</v>
      </c>
      <c r="C16" s="7">
        <v>5</v>
      </c>
      <c r="D16" s="95">
        <v>4</v>
      </c>
      <c r="E16" s="95">
        <v>2</v>
      </c>
      <c r="F16" s="95">
        <v>3</v>
      </c>
      <c r="G16" s="9">
        <v>2</v>
      </c>
      <c r="H16" s="44">
        <f t="shared" si="0"/>
        <v>3</v>
      </c>
      <c r="J16" s="7">
        <v>2</v>
      </c>
      <c r="K16" s="95">
        <v>4</v>
      </c>
      <c r="L16" s="9">
        <v>3</v>
      </c>
      <c r="M16" s="44">
        <f t="shared" si="1"/>
        <v>3</v>
      </c>
      <c r="O16" s="74">
        <f>INDEX(Matrike!$D$6:$H$10,
       MATCH(M16, Matrike!$C$6:$C$10, 0),
       MATCH(H16, Matrike!$D$11:$H$11, 0))</f>
        <v>3</v>
      </c>
      <c r="Q16" s="48">
        <v>1</v>
      </c>
      <c r="R16" s="74">
        <f>INDEX(Matrike!$D$17:$H$21,
       MATCH(Q16, Matrike!$C$17:$C$21, 0),
       MATCH(O16, Matrike!$D$22:$H$22, 0))</f>
        <v>2</v>
      </c>
      <c r="S16" s="74">
        <f>INDEX(Matrike!$D$28:$H$32,
MATCH(Matrike!$M$6,Matrike!$C$28:$C$32,0),
MATCH(R16,Matrike!$D$33:$H$33))</f>
        <v>2</v>
      </c>
      <c r="U16" s="48">
        <v>2</v>
      </c>
      <c r="V16" s="74">
        <f>INDEX(Matrike!$D$17:$H$21,
       MATCH(U16, Matrike!$C$17:$C$21, 0),
       MATCH(O16, Matrike!$D$22:$H$22, 0))</f>
        <v>2</v>
      </c>
      <c r="W16" s="74">
        <f>INDEX(Matrike!$D$28:$H$32,
MATCH(Matrike!$M$8,Matrike!$C$28:$C$32,0),
MATCH(V16,Matrike!$D$33:$H$33))</f>
        <v>2</v>
      </c>
      <c r="Y16" s="11">
        <v>2</v>
      </c>
      <c r="Z16" s="74">
        <f>INDEX(Matrike!$D$17:$H$21,
       MATCH(Y16, Matrike!$C$17:$C$21, 0),
       MATCH(O16, Matrike!$D$22:$H$22, 0))</f>
        <v>2</v>
      </c>
      <c r="AA16" s="74">
        <f>INDEX(Matrike!$D$28:$H$32,
MATCH(Matrike!$M$10,Matrike!$C$28:$C$32,0),
MATCH(Z16,Matrike!$D$33:$H$33))</f>
        <v>2</v>
      </c>
    </row>
    <row r="17" spans="2:27">
      <c r="B17" s="11" t="s">
        <v>70</v>
      </c>
      <c r="C17" s="7">
        <v>5</v>
      </c>
      <c r="D17" s="95">
        <v>1</v>
      </c>
      <c r="E17" s="95">
        <v>1</v>
      </c>
      <c r="F17" s="95">
        <v>5</v>
      </c>
      <c r="G17" s="9">
        <v>3</v>
      </c>
      <c r="H17" s="44">
        <f t="shared" si="0"/>
        <v>3</v>
      </c>
      <c r="J17" s="7">
        <v>1</v>
      </c>
      <c r="K17" s="95">
        <v>3</v>
      </c>
      <c r="L17" s="9">
        <v>2</v>
      </c>
      <c r="M17" s="44">
        <f t="shared" si="1"/>
        <v>2</v>
      </c>
      <c r="O17" s="74">
        <f>INDEX(Matrike!$D$6:$H$10,
       MATCH(M17, Matrike!$C$6:$C$10, 0),
       MATCH(H17, Matrike!$D$11:$H$11, 0))</f>
        <v>4</v>
      </c>
      <c r="Q17" s="48">
        <v>1</v>
      </c>
      <c r="R17" s="74">
        <f>INDEX(Matrike!$D$17:$H$21,
       MATCH(Q17, Matrike!$C$17:$C$21, 0),
       MATCH(O17, Matrike!$D$22:$H$22, 0))</f>
        <v>3</v>
      </c>
      <c r="S17" s="74">
        <f>INDEX(Matrike!$D$28:$H$32,
MATCH(Matrike!$M$6,Matrike!$C$28:$C$32,0),
MATCH(R17,Matrike!$D$33:$H$33))</f>
        <v>3</v>
      </c>
      <c r="U17" s="48">
        <v>1</v>
      </c>
      <c r="V17" s="74">
        <f>INDEX(Matrike!$D$17:$H$21,
       MATCH(U17, Matrike!$C$17:$C$21, 0),
       MATCH(O17, Matrike!$D$22:$H$22, 0))</f>
        <v>3</v>
      </c>
      <c r="W17" s="74">
        <f>INDEX(Matrike!$D$28:$H$32,
MATCH(Matrike!$M$8,Matrike!$C$28:$C$32,0),
MATCH(V17,Matrike!$D$33:$H$33))</f>
        <v>3</v>
      </c>
      <c r="Y17" s="11">
        <v>1</v>
      </c>
      <c r="Z17" s="74">
        <f>INDEX(Matrike!$D$17:$H$21,
       MATCH(Y17, Matrike!$C$17:$C$21, 0),
       MATCH(O17, Matrike!$D$22:$H$22, 0))</f>
        <v>3</v>
      </c>
      <c r="AA17" s="74">
        <f>INDEX(Matrike!$D$28:$H$32,
MATCH(Matrike!$M$10,Matrike!$C$28:$C$32,0),
MATCH(Z17,Matrike!$D$33:$H$33))</f>
        <v>3</v>
      </c>
    </row>
    <row r="18" spans="2:27">
      <c r="B18" s="11" t="s">
        <v>71</v>
      </c>
      <c r="C18" s="7">
        <v>5</v>
      </c>
      <c r="D18" s="95">
        <v>4</v>
      </c>
      <c r="E18" s="95">
        <v>2</v>
      </c>
      <c r="F18" s="95">
        <v>5</v>
      </c>
      <c r="G18" s="9">
        <v>3</v>
      </c>
      <c r="H18" s="44">
        <f t="shared" si="0"/>
        <v>4</v>
      </c>
      <c r="J18" s="7">
        <v>2</v>
      </c>
      <c r="K18" s="95">
        <v>5</v>
      </c>
      <c r="L18" s="9">
        <v>2</v>
      </c>
      <c r="M18" s="44">
        <f t="shared" si="1"/>
        <v>3</v>
      </c>
      <c r="O18" s="74">
        <f>INDEX(Matrike!$D$6:$H$10,
       MATCH(M18, Matrike!$C$6:$C$10, 0),
       MATCH(H18, Matrike!$D$11:$H$11, 0))</f>
        <v>4</v>
      </c>
      <c r="Q18" s="48">
        <v>4</v>
      </c>
      <c r="R18" s="74">
        <f>INDEX(Matrike!$D$17:$H$21,
       MATCH(Q18, Matrike!$C$17:$C$21, 0),
       MATCH(O18, Matrike!$D$22:$H$22, 0))</f>
        <v>4</v>
      </c>
      <c r="S18" s="74">
        <f>INDEX(Matrike!$D$28:$H$32,
MATCH(Matrike!$M$6,Matrike!$C$28:$C$32,0),
MATCH(R18,Matrike!$D$33:$H$33))</f>
        <v>4</v>
      </c>
      <c r="U18" s="48">
        <v>5</v>
      </c>
      <c r="V18" s="74">
        <f>INDEX(Matrike!$D$17:$H$21,
       MATCH(U18, Matrike!$C$17:$C$21, 0),
       MATCH(O18, Matrike!$D$22:$H$22, 0))</f>
        <v>5</v>
      </c>
      <c r="W18" s="74">
        <f>INDEX(Matrike!$D$28:$H$32,
MATCH(Matrike!$M$8,Matrike!$C$28:$C$32,0),
MATCH(V18,Matrike!$D$33:$H$33))</f>
        <v>5</v>
      </c>
      <c r="Y18" s="11">
        <v>5</v>
      </c>
      <c r="Z18" s="74">
        <f>INDEX(Matrike!$D$17:$H$21,
       MATCH(Y18, Matrike!$C$17:$C$21, 0),
       MATCH(O18, Matrike!$D$22:$H$22, 0))</f>
        <v>5</v>
      </c>
      <c r="AA18" s="74">
        <f>INDEX(Matrike!$D$28:$H$32,
MATCH(Matrike!$M$10,Matrike!$C$28:$C$32,0),
MATCH(Z18,Matrike!$D$33:$H$33))</f>
        <v>5</v>
      </c>
    </row>
    <row r="19" spans="2:27">
      <c r="B19" s="11" t="s">
        <v>72</v>
      </c>
      <c r="C19" s="7">
        <v>5</v>
      </c>
      <c r="D19" s="95">
        <v>4</v>
      </c>
      <c r="E19" s="95">
        <v>4</v>
      </c>
      <c r="F19" s="95">
        <v>3</v>
      </c>
      <c r="G19" s="9">
        <v>1</v>
      </c>
      <c r="H19" s="44">
        <f t="shared" si="0"/>
        <v>3</v>
      </c>
      <c r="J19" s="7">
        <v>1</v>
      </c>
      <c r="K19" s="95">
        <v>3</v>
      </c>
      <c r="L19" s="9">
        <v>4</v>
      </c>
      <c r="M19" s="44">
        <f t="shared" si="1"/>
        <v>3</v>
      </c>
      <c r="O19" s="74">
        <f>INDEX(Matrike!$D$6:$H$10,
       MATCH(M19, Matrike!$C$6:$C$10, 0),
       MATCH(H19, Matrike!$D$11:$H$11, 0))</f>
        <v>3</v>
      </c>
      <c r="Q19" s="48">
        <v>2</v>
      </c>
      <c r="R19" s="74">
        <f>INDEX(Matrike!$D$17:$H$21,
       MATCH(Q19, Matrike!$C$17:$C$21, 0),
       MATCH(O19, Matrike!$D$22:$H$22, 0))</f>
        <v>2</v>
      </c>
      <c r="S19" s="74">
        <f>INDEX(Matrike!$D$28:$H$32,
MATCH(Matrike!$M$6,Matrike!$C$28:$C$32,0),
MATCH(R19,Matrike!$D$33:$H$33))</f>
        <v>2</v>
      </c>
      <c r="U19" s="48">
        <v>4</v>
      </c>
      <c r="V19" s="74">
        <f>INDEX(Matrike!$D$17:$H$21,
       MATCH(U19, Matrike!$C$17:$C$21, 0),
       MATCH(O19, Matrike!$D$22:$H$22, 0))</f>
        <v>4</v>
      </c>
      <c r="W19" s="74">
        <f>INDEX(Matrike!$D$28:$H$32,
MATCH(Matrike!$M$8,Matrike!$C$28:$C$32,0),
MATCH(V19,Matrike!$D$33:$H$33))</f>
        <v>4</v>
      </c>
      <c r="Y19" s="11">
        <v>4</v>
      </c>
      <c r="Z19" s="74">
        <f>INDEX(Matrike!$D$17:$H$21,
       MATCH(Y19, Matrike!$C$17:$C$21, 0),
       MATCH(O19, Matrike!$D$22:$H$22, 0))</f>
        <v>4</v>
      </c>
      <c r="AA19" s="74">
        <f>INDEX(Matrike!$D$28:$H$32,
MATCH(Matrike!$M$10,Matrike!$C$28:$C$32,0),
MATCH(Z19,Matrike!$D$33:$H$33))</f>
        <v>4</v>
      </c>
    </row>
    <row r="20" spans="2:27">
      <c r="B20" s="11" t="s">
        <v>73</v>
      </c>
      <c r="C20" s="7">
        <v>4</v>
      </c>
      <c r="D20" s="95">
        <v>4</v>
      </c>
      <c r="E20" s="95">
        <v>1</v>
      </c>
      <c r="F20" s="95">
        <v>5</v>
      </c>
      <c r="G20" s="9">
        <v>2</v>
      </c>
      <c r="H20" s="44">
        <f t="shared" si="0"/>
        <v>3</v>
      </c>
      <c r="J20" s="7">
        <v>1</v>
      </c>
      <c r="K20" s="95">
        <v>5</v>
      </c>
      <c r="L20" s="9">
        <v>3</v>
      </c>
      <c r="M20" s="44">
        <f t="shared" si="1"/>
        <v>3</v>
      </c>
      <c r="O20" s="74">
        <f>INDEX(Matrike!$D$6:$H$10,
       MATCH(M20, Matrike!$C$6:$C$10, 0),
       MATCH(H20, Matrike!$D$11:$H$11, 0))</f>
        <v>3</v>
      </c>
      <c r="Q20" s="48">
        <v>2</v>
      </c>
      <c r="R20" s="74">
        <f>INDEX(Matrike!$D$17:$H$21,
       MATCH(Q20, Matrike!$C$17:$C$21, 0),
       MATCH(O20, Matrike!$D$22:$H$22, 0))</f>
        <v>2</v>
      </c>
      <c r="S20" s="74">
        <f>INDEX(Matrike!$D$28:$H$32,
MATCH(Matrike!$M$6,Matrike!$C$28:$C$32,0),
MATCH(R20,Matrike!$D$33:$H$33))</f>
        <v>2</v>
      </c>
      <c r="U20" s="48">
        <v>2</v>
      </c>
      <c r="V20" s="74">
        <f>INDEX(Matrike!$D$17:$H$21,
       MATCH(U20, Matrike!$C$17:$C$21, 0),
       MATCH(O20, Matrike!$D$22:$H$22, 0))</f>
        <v>2</v>
      </c>
      <c r="W20" s="74">
        <f>INDEX(Matrike!$D$28:$H$32,
MATCH(Matrike!$M$8,Matrike!$C$28:$C$32,0),
MATCH(V20,Matrike!$D$33:$H$33))</f>
        <v>2</v>
      </c>
      <c r="Y20" s="11">
        <v>2</v>
      </c>
      <c r="Z20" s="74">
        <f>INDEX(Matrike!$D$17:$H$21,
       MATCH(Y20, Matrike!$C$17:$C$21, 0),
       MATCH(O20, Matrike!$D$22:$H$22, 0))</f>
        <v>2</v>
      </c>
      <c r="AA20" s="74">
        <f>INDEX(Matrike!$D$28:$H$32,
MATCH(Matrike!$M$10,Matrike!$C$28:$C$32,0),
MATCH(Z20,Matrike!$D$33:$H$33))</f>
        <v>2</v>
      </c>
    </row>
    <row r="21" spans="2:27">
      <c r="B21" s="11" t="s">
        <v>74</v>
      </c>
      <c r="C21" s="7">
        <v>4</v>
      </c>
      <c r="D21" s="95">
        <v>3</v>
      </c>
      <c r="E21" s="95">
        <v>3</v>
      </c>
      <c r="F21" s="95">
        <v>3</v>
      </c>
      <c r="G21" s="9">
        <v>4</v>
      </c>
      <c r="H21" s="44">
        <f t="shared" si="0"/>
        <v>3</v>
      </c>
      <c r="J21" s="7">
        <v>2</v>
      </c>
      <c r="K21" s="95">
        <v>5</v>
      </c>
      <c r="L21" s="9">
        <v>1</v>
      </c>
      <c r="M21" s="44">
        <f t="shared" si="1"/>
        <v>3</v>
      </c>
      <c r="O21" s="74">
        <f>INDEX(Matrike!$D$6:$H$10,
       MATCH(M21, Matrike!$C$6:$C$10, 0),
       MATCH(H21, Matrike!$D$11:$H$11, 0))</f>
        <v>3</v>
      </c>
      <c r="Q21" s="48">
        <v>2</v>
      </c>
      <c r="R21" s="74">
        <f>INDEX(Matrike!$D$17:$H$21,
       MATCH(Q21, Matrike!$C$17:$C$21, 0),
       MATCH(O21, Matrike!$D$22:$H$22, 0))</f>
        <v>2</v>
      </c>
      <c r="S21" s="74">
        <f>INDEX(Matrike!$D$28:$H$32,
MATCH(Matrike!$M$6,Matrike!$C$28:$C$32,0),
MATCH(R21,Matrike!$D$33:$H$33))</f>
        <v>2</v>
      </c>
      <c r="U21" s="48">
        <v>4</v>
      </c>
      <c r="V21" s="74">
        <f>INDEX(Matrike!$D$17:$H$21,
       MATCH(U21, Matrike!$C$17:$C$21, 0),
       MATCH(O21, Matrike!$D$22:$H$22, 0))</f>
        <v>4</v>
      </c>
      <c r="W21" s="74">
        <f>INDEX(Matrike!$D$28:$H$32,
MATCH(Matrike!$M$8,Matrike!$C$28:$C$32,0),
MATCH(V21,Matrike!$D$33:$H$33))</f>
        <v>4</v>
      </c>
      <c r="Y21" s="11">
        <v>4</v>
      </c>
      <c r="Z21" s="74">
        <f>INDEX(Matrike!$D$17:$H$21,
       MATCH(Y21, Matrike!$C$17:$C$21, 0),
       MATCH(O21, Matrike!$D$22:$H$22, 0))</f>
        <v>4</v>
      </c>
      <c r="AA21" s="74">
        <f>INDEX(Matrike!$D$28:$H$32,
MATCH(Matrike!$M$10,Matrike!$C$28:$C$32,0),
MATCH(Z21,Matrike!$D$33:$H$33))</f>
        <v>4</v>
      </c>
    </row>
    <row r="22" spans="2:27">
      <c r="B22" s="11" t="s">
        <v>75</v>
      </c>
      <c r="C22" s="7">
        <v>5</v>
      </c>
      <c r="D22" s="95">
        <v>5</v>
      </c>
      <c r="E22" s="95">
        <v>3</v>
      </c>
      <c r="F22" s="95">
        <v>1</v>
      </c>
      <c r="G22" s="9">
        <v>1</v>
      </c>
      <c r="H22" s="44">
        <f t="shared" si="0"/>
        <v>3</v>
      </c>
      <c r="J22" s="7">
        <v>1</v>
      </c>
      <c r="K22" s="95">
        <v>4</v>
      </c>
      <c r="L22" s="9">
        <v>4</v>
      </c>
      <c r="M22" s="44">
        <f t="shared" si="1"/>
        <v>3</v>
      </c>
      <c r="O22" s="74">
        <f>INDEX(Matrike!$D$6:$H$10,
       MATCH(M22, Matrike!$C$6:$C$10, 0),
       MATCH(H22, Matrike!$D$11:$H$11, 0))</f>
        <v>3</v>
      </c>
      <c r="Q22" s="48">
        <v>2</v>
      </c>
      <c r="R22" s="74">
        <f>INDEX(Matrike!$D$17:$H$21,
       MATCH(Q22, Matrike!$C$17:$C$21, 0),
       MATCH(O22, Matrike!$D$22:$H$22, 0))</f>
        <v>2</v>
      </c>
      <c r="S22" s="74">
        <f>INDEX(Matrike!$D$28:$H$32,
MATCH(Matrike!$M$6,Matrike!$C$28:$C$32,0),
MATCH(R22,Matrike!$D$33:$H$33))</f>
        <v>2</v>
      </c>
      <c r="U22" s="48">
        <v>4</v>
      </c>
      <c r="V22" s="74">
        <f>INDEX(Matrike!$D$17:$H$21,
       MATCH(U22, Matrike!$C$17:$C$21, 0),
       MATCH(O22, Matrike!$D$22:$H$22, 0))</f>
        <v>4</v>
      </c>
      <c r="W22" s="74">
        <f>INDEX(Matrike!$D$28:$H$32,
MATCH(Matrike!$M$8,Matrike!$C$28:$C$32,0),
MATCH(V22,Matrike!$D$33:$H$33))</f>
        <v>4</v>
      </c>
      <c r="Y22" s="11">
        <v>4</v>
      </c>
      <c r="Z22" s="74">
        <f>INDEX(Matrike!$D$17:$H$21,
       MATCH(Y22, Matrike!$C$17:$C$21, 0),
       MATCH(O22, Matrike!$D$22:$H$22, 0))</f>
        <v>4</v>
      </c>
      <c r="AA22" s="74">
        <f>INDEX(Matrike!$D$28:$H$32,
MATCH(Matrike!$M$10,Matrike!$C$28:$C$32,0),
MATCH(Z22,Matrike!$D$33:$H$33))</f>
        <v>4</v>
      </c>
    </row>
    <row r="23" spans="2:27">
      <c r="B23" s="11" t="s">
        <v>76</v>
      </c>
      <c r="C23" s="7">
        <v>1</v>
      </c>
      <c r="D23" s="95">
        <v>3</v>
      </c>
      <c r="E23" s="95">
        <v>2</v>
      </c>
      <c r="F23" s="95">
        <v>2</v>
      </c>
      <c r="G23" s="9">
        <v>2</v>
      </c>
      <c r="H23" s="44">
        <f t="shared" si="0"/>
        <v>2</v>
      </c>
      <c r="J23" s="7">
        <v>2</v>
      </c>
      <c r="K23" s="95">
        <v>3</v>
      </c>
      <c r="L23" s="9">
        <v>3</v>
      </c>
      <c r="M23" s="44">
        <f t="shared" si="1"/>
        <v>3</v>
      </c>
      <c r="O23" s="74">
        <f>INDEX(Matrike!$D$6:$H$10,
       MATCH(M23, Matrike!$C$6:$C$10, 0),
       MATCH(H23, Matrike!$D$11:$H$11, 0))</f>
        <v>3</v>
      </c>
      <c r="Q23" s="48">
        <v>2</v>
      </c>
      <c r="R23" s="74">
        <f>INDEX(Matrike!$D$17:$H$21,
       MATCH(Q23, Matrike!$C$17:$C$21, 0),
       MATCH(O23, Matrike!$D$22:$H$22, 0))</f>
        <v>2</v>
      </c>
      <c r="S23" s="74">
        <f>INDEX(Matrike!$D$28:$H$32,
MATCH(Matrike!$M$6,Matrike!$C$28:$C$32,0),
MATCH(R23,Matrike!$D$33:$H$33))</f>
        <v>2</v>
      </c>
      <c r="U23" s="48">
        <v>4</v>
      </c>
      <c r="V23" s="74">
        <f>INDEX(Matrike!$D$17:$H$21,
       MATCH(U23, Matrike!$C$17:$C$21, 0),
       MATCH(O23, Matrike!$D$22:$H$22, 0))</f>
        <v>4</v>
      </c>
      <c r="W23" s="74">
        <f>INDEX(Matrike!$D$28:$H$32,
MATCH(Matrike!$M$8,Matrike!$C$28:$C$32,0),
MATCH(V23,Matrike!$D$33:$H$33))</f>
        <v>4</v>
      </c>
      <c r="Y23" s="11">
        <v>4</v>
      </c>
      <c r="Z23" s="74">
        <f>INDEX(Matrike!$D$17:$H$21,
       MATCH(Y23, Matrike!$C$17:$C$21, 0),
       MATCH(O23, Matrike!$D$22:$H$22, 0))</f>
        <v>4</v>
      </c>
      <c r="AA23" s="74">
        <f>INDEX(Matrike!$D$28:$H$32,
MATCH(Matrike!$M$10,Matrike!$C$28:$C$32,0),
MATCH(Z23,Matrike!$D$33:$H$33))</f>
        <v>4</v>
      </c>
    </row>
    <row r="24" spans="2:27">
      <c r="B24" s="11" t="s">
        <v>77</v>
      </c>
      <c r="C24" s="7">
        <v>5</v>
      </c>
      <c r="D24" s="95">
        <v>2</v>
      </c>
      <c r="E24" s="95">
        <v>1</v>
      </c>
      <c r="F24" s="95">
        <v>5</v>
      </c>
      <c r="G24" s="9">
        <v>4</v>
      </c>
      <c r="H24" s="44">
        <f t="shared" si="0"/>
        <v>3</v>
      </c>
      <c r="J24" s="7">
        <v>2</v>
      </c>
      <c r="K24" s="95">
        <v>1</v>
      </c>
      <c r="L24" s="9">
        <v>2</v>
      </c>
      <c r="M24" s="44">
        <f t="shared" si="1"/>
        <v>2</v>
      </c>
      <c r="O24" s="74">
        <f>INDEX(Matrike!$D$6:$H$10,
       MATCH(M24, Matrike!$C$6:$C$10, 0),
       MATCH(H24, Matrike!$D$11:$H$11, 0))</f>
        <v>4</v>
      </c>
      <c r="Q24" s="48">
        <v>3</v>
      </c>
      <c r="R24" s="74">
        <f>INDEX(Matrike!$D$17:$H$21,
       MATCH(Q24, Matrike!$C$17:$C$21, 0),
       MATCH(O24, Matrike!$D$22:$H$22, 0))</f>
        <v>4</v>
      </c>
      <c r="S24" s="74">
        <f>INDEX(Matrike!$D$28:$H$32,
MATCH(Matrike!$M$6,Matrike!$C$28:$C$32,0),
MATCH(R24,Matrike!$D$33:$H$33))</f>
        <v>4</v>
      </c>
      <c r="U24" s="48">
        <v>3</v>
      </c>
      <c r="V24" s="74">
        <f>INDEX(Matrike!$D$17:$H$21,
       MATCH(U24, Matrike!$C$17:$C$21, 0),
       MATCH(O24, Matrike!$D$22:$H$22, 0))</f>
        <v>4</v>
      </c>
      <c r="W24" s="74">
        <f>INDEX(Matrike!$D$28:$H$32,
MATCH(Matrike!$M$8,Matrike!$C$28:$C$32,0),
MATCH(V24,Matrike!$D$33:$H$33))</f>
        <v>4</v>
      </c>
      <c r="Y24" s="11">
        <v>3</v>
      </c>
      <c r="Z24" s="74">
        <f>INDEX(Matrike!$D$17:$H$21,
       MATCH(Y24, Matrike!$C$17:$C$21, 0),
       MATCH(O24, Matrike!$D$22:$H$22, 0))</f>
        <v>4</v>
      </c>
      <c r="AA24" s="74">
        <f>INDEX(Matrike!$D$28:$H$32,
MATCH(Matrike!$M$10,Matrike!$C$28:$C$32,0),
MATCH(Z24,Matrike!$D$33:$H$33))</f>
        <v>4</v>
      </c>
    </row>
    <row r="25" spans="2:27">
      <c r="B25" s="11" t="s">
        <v>78</v>
      </c>
      <c r="C25" s="7">
        <v>5</v>
      </c>
      <c r="D25" s="95">
        <v>2</v>
      </c>
      <c r="E25" s="95">
        <v>1</v>
      </c>
      <c r="F25" s="95">
        <v>5</v>
      </c>
      <c r="G25" s="9">
        <v>3</v>
      </c>
      <c r="H25" s="44">
        <f t="shared" si="0"/>
        <v>3</v>
      </c>
      <c r="J25" s="7">
        <v>3</v>
      </c>
      <c r="K25" s="95">
        <v>2</v>
      </c>
      <c r="L25" s="9">
        <v>3</v>
      </c>
      <c r="M25" s="44">
        <f t="shared" si="1"/>
        <v>3</v>
      </c>
      <c r="O25" s="74">
        <f>INDEX(Matrike!$D$6:$H$10,
       MATCH(M25, Matrike!$C$6:$C$10, 0),
       MATCH(H25, Matrike!$D$11:$H$11, 0))</f>
        <v>3</v>
      </c>
      <c r="Q25" s="48">
        <v>1</v>
      </c>
      <c r="R25" s="74">
        <f>INDEX(Matrike!$D$17:$H$21,
       MATCH(Q25, Matrike!$C$17:$C$21, 0),
       MATCH(O25, Matrike!$D$22:$H$22, 0))</f>
        <v>2</v>
      </c>
      <c r="S25" s="74">
        <f>INDEX(Matrike!$D$28:$H$32,
MATCH(Matrike!$M$6,Matrike!$C$28:$C$32,0),
MATCH(R25,Matrike!$D$33:$H$33))</f>
        <v>2</v>
      </c>
      <c r="U25" s="48">
        <v>2</v>
      </c>
      <c r="V25" s="74">
        <f>INDEX(Matrike!$D$17:$H$21,
       MATCH(U25, Matrike!$C$17:$C$21, 0),
       MATCH(O25, Matrike!$D$22:$H$22, 0))</f>
        <v>2</v>
      </c>
      <c r="W25" s="74">
        <f>INDEX(Matrike!$D$28:$H$32,
MATCH(Matrike!$M$8,Matrike!$C$28:$C$32,0),
MATCH(V25,Matrike!$D$33:$H$33))</f>
        <v>2</v>
      </c>
      <c r="Y25" s="11">
        <v>2</v>
      </c>
      <c r="Z25" s="74">
        <f>INDEX(Matrike!$D$17:$H$21,
       MATCH(Y25, Matrike!$C$17:$C$21, 0),
       MATCH(O25, Matrike!$D$22:$H$22, 0))</f>
        <v>2</v>
      </c>
      <c r="AA25" s="74">
        <f>INDEX(Matrike!$D$28:$H$32,
MATCH(Matrike!$M$10,Matrike!$C$28:$C$32,0),
MATCH(Z25,Matrike!$D$33:$H$33))</f>
        <v>2</v>
      </c>
    </row>
    <row r="26" spans="2:27">
      <c r="B26" s="11" t="s">
        <v>79</v>
      </c>
      <c r="C26" s="7">
        <v>3</v>
      </c>
      <c r="D26" s="95">
        <v>3</v>
      </c>
      <c r="E26" s="95">
        <v>2</v>
      </c>
      <c r="F26" s="95">
        <v>4</v>
      </c>
      <c r="G26" s="9">
        <v>1</v>
      </c>
      <c r="H26" s="44">
        <f t="shared" si="0"/>
        <v>3</v>
      </c>
      <c r="J26" s="7">
        <v>1</v>
      </c>
      <c r="K26" s="95">
        <v>2</v>
      </c>
      <c r="L26" s="9">
        <v>3</v>
      </c>
      <c r="M26" s="44">
        <f t="shared" si="1"/>
        <v>2</v>
      </c>
      <c r="O26" s="74">
        <f>INDEX(Matrike!$D$6:$H$10,
       MATCH(M26, Matrike!$C$6:$C$10, 0),
       MATCH(H26, Matrike!$D$11:$H$11, 0))</f>
        <v>4</v>
      </c>
      <c r="Q26" s="48">
        <v>3</v>
      </c>
      <c r="R26" s="74">
        <f>INDEX(Matrike!$D$17:$H$21,
       MATCH(Q26, Matrike!$C$17:$C$21, 0),
       MATCH(O26, Matrike!$D$22:$H$22, 0))</f>
        <v>4</v>
      </c>
      <c r="S26" s="74">
        <f>INDEX(Matrike!$D$28:$H$32,
MATCH(Matrike!$M$6,Matrike!$C$28:$C$32,0),
MATCH(R26,Matrike!$D$33:$H$33))</f>
        <v>4</v>
      </c>
      <c r="U26" s="48">
        <v>4</v>
      </c>
      <c r="V26" s="74">
        <f>INDEX(Matrike!$D$17:$H$21,
       MATCH(U26, Matrike!$C$17:$C$21, 0),
       MATCH(O26, Matrike!$D$22:$H$22, 0))</f>
        <v>4</v>
      </c>
      <c r="W26" s="74">
        <f>INDEX(Matrike!$D$28:$H$32,
MATCH(Matrike!$M$8,Matrike!$C$28:$C$32,0),
MATCH(V26,Matrike!$D$33:$H$33))</f>
        <v>4</v>
      </c>
      <c r="Y26" s="11">
        <v>4</v>
      </c>
      <c r="Z26" s="74">
        <f>INDEX(Matrike!$D$17:$H$21,
       MATCH(Y26, Matrike!$C$17:$C$21, 0),
       MATCH(O26, Matrike!$D$22:$H$22, 0))</f>
        <v>4</v>
      </c>
      <c r="AA26" s="74">
        <f>INDEX(Matrike!$D$28:$H$32,
MATCH(Matrike!$M$10,Matrike!$C$28:$C$32,0),
MATCH(Z26,Matrike!$D$33:$H$33))</f>
        <v>4</v>
      </c>
    </row>
    <row r="27" spans="2:27">
      <c r="B27" s="11" t="s">
        <v>80</v>
      </c>
      <c r="C27" s="7">
        <v>5</v>
      </c>
      <c r="D27" s="95">
        <v>4</v>
      </c>
      <c r="E27" s="95">
        <v>2</v>
      </c>
      <c r="F27" s="95">
        <v>5</v>
      </c>
      <c r="G27" s="9">
        <v>4</v>
      </c>
      <c r="H27" s="44">
        <f t="shared" si="0"/>
        <v>4</v>
      </c>
      <c r="J27" s="7">
        <v>1</v>
      </c>
      <c r="K27" s="95">
        <v>2</v>
      </c>
      <c r="L27" s="9">
        <v>2</v>
      </c>
      <c r="M27" s="44">
        <f t="shared" si="1"/>
        <v>2</v>
      </c>
      <c r="O27" s="74">
        <f>INDEX(Matrike!$D$6:$H$10,
       MATCH(M27, Matrike!$C$6:$C$10, 0),
       MATCH(H27, Matrike!$D$11:$H$11, 0))</f>
        <v>4</v>
      </c>
      <c r="Q27" s="48">
        <v>3</v>
      </c>
      <c r="R27" s="74">
        <f>INDEX(Matrike!$D$17:$H$21,
       MATCH(Q27, Matrike!$C$17:$C$21, 0),
       MATCH(O27, Matrike!$D$22:$H$22, 0))</f>
        <v>4</v>
      </c>
      <c r="S27" s="74">
        <f>INDEX(Matrike!$D$28:$H$32,
MATCH(Matrike!$M$6,Matrike!$C$28:$C$32,0),
MATCH(R27,Matrike!$D$33:$H$33))</f>
        <v>4</v>
      </c>
      <c r="U27" s="48">
        <v>4</v>
      </c>
      <c r="V27" s="74">
        <f>INDEX(Matrike!$D$17:$H$21,
       MATCH(U27, Matrike!$C$17:$C$21, 0),
       MATCH(O27, Matrike!$D$22:$H$22, 0))</f>
        <v>4</v>
      </c>
      <c r="W27" s="74">
        <f>INDEX(Matrike!$D$28:$H$32,
MATCH(Matrike!$M$8,Matrike!$C$28:$C$32,0),
MATCH(V27,Matrike!$D$33:$H$33))</f>
        <v>4</v>
      </c>
      <c r="Y27" s="11">
        <v>4</v>
      </c>
      <c r="Z27" s="74">
        <f>INDEX(Matrike!$D$17:$H$21,
       MATCH(Y27, Matrike!$C$17:$C$21, 0),
       MATCH(O27, Matrike!$D$22:$H$22, 0))</f>
        <v>4</v>
      </c>
      <c r="AA27" s="74">
        <f>INDEX(Matrike!$D$28:$H$32,
MATCH(Matrike!$M$10,Matrike!$C$28:$C$32,0),
MATCH(Z27,Matrike!$D$33:$H$33))</f>
        <v>4</v>
      </c>
    </row>
    <row r="28" spans="2:27">
      <c r="B28" s="11" t="s">
        <v>81</v>
      </c>
      <c r="C28" s="7">
        <v>5</v>
      </c>
      <c r="D28" s="95">
        <v>5</v>
      </c>
      <c r="E28" s="95">
        <v>2</v>
      </c>
      <c r="F28" s="95">
        <v>1</v>
      </c>
      <c r="G28" s="9">
        <v>1</v>
      </c>
      <c r="H28" s="44">
        <f t="shared" si="0"/>
        <v>3</v>
      </c>
      <c r="J28" s="7">
        <v>1</v>
      </c>
      <c r="K28" s="95">
        <v>4</v>
      </c>
      <c r="L28" s="9">
        <v>3</v>
      </c>
      <c r="M28" s="44">
        <f t="shared" si="1"/>
        <v>3</v>
      </c>
      <c r="O28" s="74">
        <f>INDEX(Matrike!$D$6:$H$10,
       MATCH(M28, Matrike!$C$6:$C$10, 0),
       MATCH(H28, Matrike!$D$11:$H$11, 0))</f>
        <v>3</v>
      </c>
      <c r="Q28" s="48">
        <v>2</v>
      </c>
      <c r="R28" s="74">
        <f>INDEX(Matrike!$D$17:$H$21,
       MATCH(Q28, Matrike!$C$17:$C$21, 0),
       MATCH(O28, Matrike!$D$22:$H$22, 0))</f>
        <v>2</v>
      </c>
      <c r="S28" s="74">
        <f>INDEX(Matrike!$D$28:$H$32,
MATCH(Matrike!$M$6,Matrike!$C$28:$C$32,0),
MATCH(R28,Matrike!$D$33:$H$33))</f>
        <v>2</v>
      </c>
      <c r="U28" s="48">
        <v>4</v>
      </c>
      <c r="V28" s="74">
        <f>INDEX(Matrike!$D$17:$H$21,
       MATCH(U28, Matrike!$C$17:$C$21, 0),
       MATCH(O28, Matrike!$D$22:$H$22, 0))</f>
        <v>4</v>
      </c>
      <c r="W28" s="74">
        <f>INDEX(Matrike!$D$28:$H$32,
MATCH(Matrike!$M$8,Matrike!$C$28:$C$32,0),
MATCH(V28,Matrike!$D$33:$H$33))</f>
        <v>4</v>
      </c>
      <c r="Y28" s="11">
        <v>3</v>
      </c>
      <c r="Z28" s="74">
        <f>INDEX(Matrike!$D$17:$H$21,
       MATCH(Y28, Matrike!$C$17:$C$21, 0),
       MATCH(O28, Matrike!$D$22:$H$22, 0))</f>
        <v>3</v>
      </c>
      <c r="AA28" s="74">
        <f>INDEX(Matrike!$D$28:$H$32,
MATCH(Matrike!$M$10,Matrike!$C$28:$C$32,0),
MATCH(Z28,Matrike!$D$33:$H$33))</f>
        <v>3</v>
      </c>
    </row>
    <row r="29" spans="2:27">
      <c r="B29" s="11" t="s">
        <v>82</v>
      </c>
      <c r="C29" s="7">
        <v>5</v>
      </c>
      <c r="D29" s="95">
        <v>5</v>
      </c>
      <c r="E29" s="95">
        <v>5</v>
      </c>
      <c r="F29" s="95">
        <v>3</v>
      </c>
      <c r="G29" s="9">
        <v>4</v>
      </c>
      <c r="H29" s="44">
        <f t="shared" si="0"/>
        <v>4</v>
      </c>
      <c r="J29" s="7">
        <v>1</v>
      </c>
      <c r="K29" s="95">
        <v>1</v>
      </c>
      <c r="L29" s="9">
        <v>3</v>
      </c>
      <c r="M29" s="44">
        <f t="shared" si="1"/>
        <v>2</v>
      </c>
      <c r="O29" s="74">
        <f>INDEX(Matrike!$D$6:$H$10,
       MATCH(M29, Matrike!$C$6:$C$10, 0),
       MATCH(H29, Matrike!$D$11:$H$11, 0))</f>
        <v>4</v>
      </c>
      <c r="Q29" s="48">
        <v>4</v>
      </c>
      <c r="R29" s="74">
        <f>INDEX(Matrike!$D$17:$H$21,
       MATCH(Q29, Matrike!$C$17:$C$21, 0),
       MATCH(O29, Matrike!$D$22:$H$22, 0))</f>
        <v>4</v>
      </c>
      <c r="S29" s="74">
        <f>INDEX(Matrike!$D$28:$H$32,
MATCH(Matrike!$M$6,Matrike!$C$28:$C$32,0),
MATCH(R29,Matrike!$D$33:$H$33))</f>
        <v>4</v>
      </c>
      <c r="U29" s="48">
        <v>5</v>
      </c>
      <c r="V29" s="74">
        <f>INDEX(Matrike!$D$17:$H$21,
       MATCH(U29, Matrike!$C$17:$C$21, 0),
       MATCH(O29, Matrike!$D$22:$H$22, 0))</f>
        <v>5</v>
      </c>
      <c r="W29" s="74">
        <f>INDEX(Matrike!$D$28:$H$32,
MATCH(Matrike!$M$8,Matrike!$C$28:$C$32,0),
MATCH(V29,Matrike!$D$33:$H$33))</f>
        <v>5</v>
      </c>
      <c r="Y29" s="11">
        <v>5</v>
      </c>
      <c r="Z29" s="74">
        <f>INDEX(Matrike!$D$17:$H$21,
       MATCH(Y29, Matrike!$C$17:$C$21, 0),
       MATCH(O29, Matrike!$D$22:$H$22, 0))</f>
        <v>5</v>
      </c>
      <c r="AA29" s="74">
        <f>INDEX(Matrike!$D$28:$H$32,
MATCH(Matrike!$M$10,Matrike!$C$28:$C$32,0),
MATCH(Z29,Matrike!$D$33:$H$33))</f>
        <v>5</v>
      </c>
    </row>
    <row r="30" spans="2:27">
      <c r="B30" s="11" t="s">
        <v>83</v>
      </c>
      <c r="C30" s="7">
        <v>5</v>
      </c>
      <c r="D30" s="95">
        <v>3</v>
      </c>
      <c r="E30" s="95">
        <v>1</v>
      </c>
      <c r="F30" s="95">
        <v>5</v>
      </c>
      <c r="G30" s="9">
        <v>2</v>
      </c>
      <c r="H30" s="44">
        <f t="shared" si="0"/>
        <v>3</v>
      </c>
      <c r="J30" s="7">
        <v>3</v>
      </c>
      <c r="K30" s="95">
        <v>2</v>
      </c>
      <c r="L30" s="9">
        <v>2</v>
      </c>
      <c r="M30" s="44">
        <f t="shared" si="1"/>
        <v>2</v>
      </c>
      <c r="O30" s="74">
        <f>INDEX(Matrike!$D$6:$H$10,
       MATCH(M30, Matrike!$C$6:$C$10, 0),
       MATCH(H30, Matrike!$D$11:$H$11, 0))</f>
        <v>4</v>
      </c>
      <c r="Q30" s="48">
        <v>1</v>
      </c>
      <c r="R30" s="74">
        <f>INDEX(Matrike!$D$17:$H$21,
       MATCH(Q30, Matrike!$C$17:$C$21, 0),
       MATCH(O30, Matrike!$D$22:$H$22, 0))</f>
        <v>3</v>
      </c>
      <c r="S30" s="74">
        <f>INDEX(Matrike!$D$28:$H$32,
MATCH(Matrike!$M$6,Matrike!$C$28:$C$32,0),
MATCH(R30,Matrike!$D$33:$H$33))</f>
        <v>3</v>
      </c>
      <c r="U30" s="48">
        <v>1</v>
      </c>
      <c r="V30" s="74">
        <f>INDEX(Matrike!$D$17:$H$21,
       MATCH(U30, Matrike!$C$17:$C$21, 0),
       MATCH(O30, Matrike!$D$22:$H$22, 0))</f>
        <v>3</v>
      </c>
      <c r="W30" s="74">
        <f>INDEX(Matrike!$D$28:$H$32,
MATCH(Matrike!$M$8,Matrike!$C$28:$C$32,0),
MATCH(V30,Matrike!$D$33:$H$33))</f>
        <v>3</v>
      </c>
      <c r="Y30" s="11">
        <v>1</v>
      </c>
      <c r="Z30" s="74">
        <f>INDEX(Matrike!$D$17:$H$21,
       MATCH(Y30, Matrike!$C$17:$C$21, 0),
       MATCH(O30, Matrike!$D$22:$H$22, 0))</f>
        <v>3</v>
      </c>
      <c r="AA30" s="74">
        <f>INDEX(Matrike!$D$28:$H$32,
MATCH(Matrike!$M$10,Matrike!$C$28:$C$32,0),
MATCH(Z30,Matrike!$D$33:$H$33))</f>
        <v>3</v>
      </c>
    </row>
    <row r="31" spans="2:27">
      <c r="B31" s="11" t="s">
        <v>84</v>
      </c>
      <c r="C31" s="7">
        <v>5</v>
      </c>
      <c r="D31" s="95">
        <v>4</v>
      </c>
      <c r="E31" s="95">
        <v>2</v>
      </c>
      <c r="F31" s="95">
        <v>3</v>
      </c>
      <c r="G31" s="9">
        <v>1</v>
      </c>
      <c r="H31" s="44">
        <f t="shared" si="0"/>
        <v>3</v>
      </c>
      <c r="J31" s="7">
        <v>1</v>
      </c>
      <c r="K31" s="95">
        <v>2</v>
      </c>
      <c r="L31" s="9">
        <v>3</v>
      </c>
      <c r="M31" s="44">
        <f t="shared" si="1"/>
        <v>2</v>
      </c>
      <c r="O31" s="74">
        <f>INDEX(Matrike!$D$6:$H$10,
       MATCH(M31, Matrike!$C$6:$C$10, 0),
       MATCH(H31, Matrike!$D$11:$H$11, 0))</f>
        <v>4</v>
      </c>
      <c r="Q31" s="48">
        <v>3</v>
      </c>
      <c r="R31" s="74">
        <f>INDEX(Matrike!$D$17:$H$21,
       MATCH(Q31, Matrike!$C$17:$C$21, 0),
       MATCH(O31, Matrike!$D$22:$H$22, 0))</f>
        <v>4</v>
      </c>
      <c r="S31" s="74">
        <f>INDEX(Matrike!$D$28:$H$32,
MATCH(Matrike!$M$6,Matrike!$C$28:$C$32,0),
MATCH(R31,Matrike!$D$33:$H$33))</f>
        <v>4</v>
      </c>
      <c r="U31" s="48">
        <v>4</v>
      </c>
      <c r="V31" s="74">
        <f>INDEX(Matrike!$D$17:$H$21,
       MATCH(U31, Matrike!$C$17:$C$21, 0),
       MATCH(O31, Matrike!$D$22:$H$22, 0))</f>
        <v>4</v>
      </c>
      <c r="W31" s="74">
        <f>INDEX(Matrike!$D$28:$H$32,
MATCH(Matrike!$M$8,Matrike!$C$28:$C$32,0),
MATCH(V31,Matrike!$D$33:$H$33))</f>
        <v>4</v>
      </c>
      <c r="Y31" s="11">
        <v>4</v>
      </c>
      <c r="Z31" s="74">
        <f>INDEX(Matrike!$D$17:$H$21,
       MATCH(Y31, Matrike!$C$17:$C$21, 0),
       MATCH(O31, Matrike!$D$22:$H$22, 0))</f>
        <v>4</v>
      </c>
      <c r="AA31" s="74">
        <f>INDEX(Matrike!$D$28:$H$32,
MATCH(Matrike!$M$10,Matrike!$C$28:$C$32,0),
MATCH(Z31,Matrike!$D$33:$H$33))</f>
        <v>4</v>
      </c>
    </row>
    <row r="32" spans="2:27">
      <c r="B32" s="11" t="s">
        <v>85</v>
      </c>
      <c r="C32" s="7">
        <v>5</v>
      </c>
      <c r="D32" s="95">
        <v>5</v>
      </c>
      <c r="E32" s="95">
        <v>3</v>
      </c>
      <c r="F32" s="95">
        <v>4</v>
      </c>
      <c r="G32" s="9">
        <v>3</v>
      </c>
      <c r="H32" s="44">
        <f t="shared" si="0"/>
        <v>4</v>
      </c>
      <c r="J32" s="7">
        <v>1</v>
      </c>
      <c r="K32" s="95">
        <v>5</v>
      </c>
      <c r="L32" s="9">
        <v>2</v>
      </c>
      <c r="M32" s="44">
        <f t="shared" si="1"/>
        <v>3</v>
      </c>
      <c r="O32" s="74">
        <f>INDEX(Matrike!$D$6:$H$10,
       MATCH(M32, Matrike!$C$6:$C$10, 0),
       MATCH(H32, Matrike!$D$11:$H$11, 0))</f>
        <v>4</v>
      </c>
      <c r="Q32" s="48">
        <v>3</v>
      </c>
      <c r="R32" s="74">
        <f>INDEX(Matrike!$D$17:$H$21,
       MATCH(Q32, Matrike!$C$17:$C$21, 0),
       MATCH(O32, Matrike!$D$22:$H$22, 0))</f>
        <v>4</v>
      </c>
      <c r="S32" s="74">
        <f>INDEX(Matrike!$D$28:$H$32,
MATCH(Matrike!$M$6,Matrike!$C$28:$C$32,0),
MATCH(R32,Matrike!$D$33:$H$33))</f>
        <v>4</v>
      </c>
      <c r="U32" s="48">
        <v>4</v>
      </c>
      <c r="V32" s="74">
        <f>INDEX(Matrike!$D$17:$H$21,
       MATCH(U32, Matrike!$C$17:$C$21, 0),
       MATCH(O32, Matrike!$D$22:$H$22, 0))</f>
        <v>4</v>
      </c>
      <c r="W32" s="74">
        <f>INDEX(Matrike!$D$28:$H$32,
MATCH(Matrike!$M$8,Matrike!$C$28:$C$32,0),
MATCH(V32,Matrike!$D$33:$H$33))</f>
        <v>4</v>
      </c>
      <c r="Y32" s="11">
        <v>4</v>
      </c>
      <c r="Z32" s="74">
        <f>INDEX(Matrike!$D$17:$H$21,
       MATCH(Y32, Matrike!$C$17:$C$21, 0),
       MATCH(O32, Matrike!$D$22:$H$22, 0))</f>
        <v>4</v>
      </c>
      <c r="AA32" s="74">
        <f>INDEX(Matrike!$D$28:$H$32,
MATCH(Matrike!$M$10,Matrike!$C$28:$C$32,0),
MATCH(Z32,Matrike!$D$33:$H$33))</f>
        <v>4</v>
      </c>
    </row>
    <row r="33" spans="2:27">
      <c r="B33" s="11" t="s">
        <v>86</v>
      </c>
      <c r="C33" s="7">
        <v>4</v>
      </c>
      <c r="D33" s="95">
        <v>4</v>
      </c>
      <c r="E33" s="95">
        <v>2</v>
      </c>
      <c r="F33" s="95">
        <v>1</v>
      </c>
      <c r="G33" s="9">
        <v>1</v>
      </c>
      <c r="H33" s="44">
        <f t="shared" si="0"/>
        <v>2</v>
      </c>
      <c r="J33" s="7">
        <v>1</v>
      </c>
      <c r="K33" s="95">
        <v>3</v>
      </c>
      <c r="L33" s="9">
        <v>4</v>
      </c>
      <c r="M33" s="44">
        <f t="shared" si="1"/>
        <v>3</v>
      </c>
      <c r="O33" s="74">
        <f>INDEX(Matrike!$D$6:$H$10,
       MATCH(M33, Matrike!$C$6:$C$10, 0),
       MATCH(H33, Matrike!$D$11:$H$11, 0))</f>
        <v>3</v>
      </c>
      <c r="Q33" s="48">
        <v>2</v>
      </c>
      <c r="R33" s="74">
        <f>INDEX(Matrike!$D$17:$H$21,
       MATCH(Q33, Matrike!$C$17:$C$21, 0),
       MATCH(O33, Matrike!$D$22:$H$22, 0))</f>
        <v>2</v>
      </c>
      <c r="S33" s="74">
        <f>INDEX(Matrike!$D$28:$H$32,
MATCH(Matrike!$M$6,Matrike!$C$28:$C$32,0),
MATCH(R33,Matrike!$D$33:$H$33))</f>
        <v>2</v>
      </c>
      <c r="U33" s="48">
        <v>4</v>
      </c>
      <c r="V33" s="74">
        <f>INDEX(Matrike!$D$17:$H$21,
       MATCH(U33, Matrike!$C$17:$C$21, 0),
       MATCH(O33, Matrike!$D$22:$H$22, 0))</f>
        <v>4</v>
      </c>
      <c r="W33" s="74">
        <f>INDEX(Matrike!$D$28:$H$32,
MATCH(Matrike!$M$8,Matrike!$C$28:$C$32,0),
MATCH(V33,Matrike!$D$33:$H$33))</f>
        <v>4</v>
      </c>
      <c r="Y33" s="11">
        <v>4</v>
      </c>
      <c r="Z33" s="74">
        <f>INDEX(Matrike!$D$17:$H$21,
       MATCH(Y33, Matrike!$C$17:$C$21, 0),
       MATCH(O33, Matrike!$D$22:$H$22, 0))</f>
        <v>4</v>
      </c>
      <c r="AA33" s="74">
        <f>INDEX(Matrike!$D$28:$H$32,
MATCH(Matrike!$M$10,Matrike!$C$28:$C$32,0),
MATCH(Z33,Matrike!$D$33:$H$33))</f>
        <v>4</v>
      </c>
    </row>
    <row r="34" spans="2:27">
      <c r="B34" s="11" t="s">
        <v>87</v>
      </c>
      <c r="C34" s="7">
        <v>5</v>
      </c>
      <c r="D34" s="95">
        <v>4</v>
      </c>
      <c r="E34" s="95">
        <v>3</v>
      </c>
      <c r="F34" s="95">
        <v>3</v>
      </c>
      <c r="G34" s="9">
        <v>3</v>
      </c>
      <c r="H34" s="44">
        <f t="shared" si="0"/>
        <v>4</v>
      </c>
      <c r="J34" s="7">
        <v>3</v>
      </c>
      <c r="K34" s="95">
        <v>3</v>
      </c>
      <c r="L34" s="9">
        <v>3</v>
      </c>
      <c r="M34" s="44">
        <f t="shared" si="1"/>
        <v>3</v>
      </c>
      <c r="O34" s="74">
        <f>INDEX(Matrike!$D$6:$H$10,
       MATCH(M34, Matrike!$C$6:$C$10, 0),
       MATCH(H34, Matrike!$D$11:$H$11, 0))</f>
        <v>4</v>
      </c>
      <c r="Q34" s="48">
        <v>4</v>
      </c>
      <c r="R34" s="74">
        <f>INDEX(Matrike!$D$17:$H$21,
       MATCH(Q34, Matrike!$C$17:$C$21, 0),
       MATCH(O34, Matrike!$D$22:$H$22, 0))</f>
        <v>4</v>
      </c>
      <c r="S34" s="74">
        <f>INDEX(Matrike!$D$28:$H$32,
MATCH(Matrike!$M$6,Matrike!$C$28:$C$32,0),
MATCH(R34,Matrike!$D$33:$H$33))</f>
        <v>4</v>
      </c>
      <c r="U34" s="48">
        <v>5</v>
      </c>
      <c r="V34" s="74">
        <f>INDEX(Matrike!$D$17:$H$21,
       MATCH(U34, Matrike!$C$17:$C$21, 0),
       MATCH(O34, Matrike!$D$22:$H$22, 0))</f>
        <v>5</v>
      </c>
      <c r="W34" s="74">
        <f>INDEX(Matrike!$D$28:$H$32,
MATCH(Matrike!$M$8,Matrike!$C$28:$C$32,0),
MATCH(V34,Matrike!$D$33:$H$33))</f>
        <v>5</v>
      </c>
      <c r="Y34" s="11">
        <v>5</v>
      </c>
      <c r="Z34" s="74">
        <f>INDEX(Matrike!$D$17:$H$21,
       MATCH(Y34, Matrike!$C$17:$C$21, 0),
       MATCH(O34, Matrike!$D$22:$H$22, 0))</f>
        <v>5</v>
      </c>
      <c r="AA34" s="74">
        <f>INDEX(Matrike!$D$28:$H$32,
MATCH(Matrike!$M$10,Matrike!$C$28:$C$32,0),
MATCH(Z34,Matrike!$D$33:$H$33))</f>
        <v>5</v>
      </c>
    </row>
    <row r="35" spans="2:27">
      <c r="B35" s="11" t="s">
        <v>88</v>
      </c>
      <c r="C35" s="7">
        <v>5</v>
      </c>
      <c r="D35" s="95">
        <v>4</v>
      </c>
      <c r="E35" s="95">
        <v>3</v>
      </c>
      <c r="F35" s="95">
        <v>4</v>
      </c>
      <c r="G35" s="9">
        <v>2</v>
      </c>
      <c r="H35" s="44">
        <f t="shared" si="0"/>
        <v>4</v>
      </c>
      <c r="J35" s="7">
        <v>5</v>
      </c>
      <c r="K35" s="95">
        <v>1</v>
      </c>
      <c r="L35" s="9">
        <v>3</v>
      </c>
      <c r="M35" s="44">
        <f t="shared" si="1"/>
        <v>3</v>
      </c>
      <c r="O35" s="74">
        <f>INDEX(Matrike!$D$6:$H$10,
       MATCH(M35, Matrike!$C$6:$C$10, 0),
       MATCH(H35, Matrike!$D$11:$H$11, 0))</f>
        <v>4</v>
      </c>
      <c r="Q35" s="48">
        <v>3</v>
      </c>
      <c r="R35" s="74">
        <f>INDEX(Matrike!$D$17:$H$21,
       MATCH(Q35, Matrike!$C$17:$C$21, 0),
       MATCH(O35, Matrike!$D$22:$H$22, 0))</f>
        <v>4</v>
      </c>
      <c r="S35" s="74">
        <f>INDEX(Matrike!$D$28:$H$32,
MATCH(Matrike!$M$6,Matrike!$C$28:$C$32,0),
MATCH(R35,Matrike!$D$33:$H$33))</f>
        <v>4</v>
      </c>
      <c r="U35" s="48">
        <v>4</v>
      </c>
      <c r="V35" s="74">
        <f>INDEX(Matrike!$D$17:$H$21,
       MATCH(U35, Matrike!$C$17:$C$21, 0),
       MATCH(O35, Matrike!$D$22:$H$22, 0))</f>
        <v>4</v>
      </c>
      <c r="W35" s="74">
        <f>INDEX(Matrike!$D$28:$H$32,
MATCH(Matrike!$M$8,Matrike!$C$28:$C$32,0),
MATCH(V35,Matrike!$D$33:$H$33))</f>
        <v>4</v>
      </c>
      <c r="Y35" s="11">
        <v>4</v>
      </c>
      <c r="Z35" s="74">
        <f>INDEX(Matrike!$D$17:$H$21,
       MATCH(Y35, Matrike!$C$17:$C$21, 0),
       MATCH(O35, Matrike!$D$22:$H$22, 0))</f>
        <v>4</v>
      </c>
      <c r="AA35" s="74">
        <f>INDEX(Matrike!$D$28:$H$32,
MATCH(Matrike!$M$10,Matrike!$C$28:$C$32,0),
MATCH(Z35,Matrike!$D$33:$H$33))</f>
        <v>4</v>
      </c>
    </row>
    <row r="36" spans="2:27">
      <c r="B36" s="11" t="s">
        <v>89</v>
      </c>
      <c r="C36" s="7">
        <v>3</v>
      </c>
      <c r="D36" s="95">
        <v>3</v>
      </c>
      <c r="E36" s="95">
        <v>2</v>
      </c>
      <c r="F36" s="95">
        <v>4</v>
      </c>
      <c r="G36" s="9">
        <v>2</v>
      </c>
      <c r="H36" s="44">
        <f t="shared" si="0"/>
        <v>3</v>
      </c>
      <c r="J36" s="7">
        <v>2</v>
      </c>
      <c r="K36" s="95">
        <v>4</v>
      </c>
      <c r="L36" s="9">
        <v>3</v>
      </c>
      <c r="M36" s="44">
        <f t="shared" si="1"/>
        <v>3</v>
      </c>
      <c r="O36" s="74">
        <f>INDEX(Matrike!$D$6:$H$10,
       MATCH(M36, Matrike!$C$6:$C$10, 0),
       MATCH(H36, Matrike!$D$11:$H$11, 0))</f>
        <v>3</v>
      </c>
      <c r="Q36" s="48">
        <v>3</v>
      </c>
      <c r="R36" s="74">
        <f>INDEX(Matrike!$D$17:$H$21,
       MATCH(Q36, Matrike!$C$17:$C$21, 0),
       MATCH(O36, Matrike!$D$22:$H$22, 0))</f>
        <v>3</v>
      </c>
      <c r="S36" s="74">
        <f>INDEX(Matrike!$D$28:$H$32,
MATCH(Matrike!$M$6,Matrike!$C$28:$C$32,0),
MATCH(R36,Matrike!$D$33:$H$33))</f>
        <v>3</v>
      </c>
      <c r="U36" s="48">
        <v>4</v>
      </c>
      <c r="V36" s="74">
        <f>INDEX(Matrike!$D$17:$H$21,
       MATCH(U36, Matrike!$C$17:$C$21, 0),
       MATCH(O36, Matrike!$D$22:$H$22, 0))</f>
        <v>4</v>
      </c>
      <c r="W36" s="74">
        <f>INDEX(Matrike!$D$28:$H$32,
MATCH(Matrike!$M$8,Matrike!$C$28:$C$32,0),
MATCH(V36,Matrike!$D$33:$H$33))</f>
        <v>4</v>
      </c>
      <c r="Y36" s="11">
        <v>4</v>
      </c>
      <c r="Z36" s="74">
        <f>INDEX(Matrike!$D$17:$H$21,
       MATCH(Y36, Matrike!$C$17:$C$21, 0),
       MATCH(O36, Matrike!$D$22:$H$22, 0))</f>
        <v>4</v>
      </c>
      <c r="AA36" s="74">
        <f>INDEX(Matrike!$D$28:$H$32,
MATCH(Matrike!$M$10,Matrike!$C$28:$C$32,0),
MATCH(Z36,Matrike!$D$33:$H$33))</f>
        <v>4</v>
      </c>
    </row>
    <row r="37" spans="2:27">
      <c r="B37" s="11" t="s">
        <v>90</v>
      </c>
      <c r="C37" s="7">
        <v>5</v>
      </c>
      <c r="D37" s="95">
        <v>2</v>
      </c>
      <c r="E37" s="95">
        <v>1</v>
      </c>
      <c r="F37" s="95">
        <v>5</v>
      </c>
      <c r="G37" s="9">
        <v>3</v>
      </c>
      <c r="H37" s="44">
        <f t="shared" si="0"/>
        <v>3</v>
      </c>
      <c r="J37" s="7">
        <v>1</v>
      </c>
      <c r="K37" s="95">
        <v>2</v>
      </c>
      <c r="L37" s="9">
        <v>2</v>
      </c>
      <c r="M37" s="44">
        <f t="shared" si="1"/>
        <v>2</v>
      </c>
      <c r="O37" s="74">
        <f>INDEX(Matrike!$D$6:$H$10,
       MATCH(M37, Matrike!$C$6:$C$10, 0),
       MATCH(H37, Matrike!$D$11:$H$11, 0))</f>
        <v>4</v>
      </c>
      <c r="Q37" s="48">
        <v>3</v>
      </c>
      <c r="R37" s="74">
        <f>INDEX(Matrike!$D$17:$H$21,
       MATCH(Q37, Matrike!$C$17:$C$21, 0),
       MATCH(O37, Matrike!$D$22:$H$22, 0))</f>
        <v>4</v>
      </c>
      <c r="S37" s="74">
        <f>INDEX(Matrike!$D$28:$H$32,
MATCH(Matrike!$M$6,Matrike!$C$28:$C$32,0),
MATCH(R37,Matrike!$D$33:$H$33))</f>
        <v>4</v>
      </c>
      <c r="U37" s="48">
        <v>4</v>
      </c>
      <c r="V37" s="74">
        <f>INDEX(Matrike!$D$17:$H$21,
       MATCH(U37, Matrike!$C$17:$C$21, 0),
       MATCH(O37, Matrike!$D$22:$H$22, 0))</f>
        <v>4</v>
      </c>
      <c r="W37" s="74">
        <f>INDEX(Matrike!$D$28:$H$32,
MATCH(Matrike!$M$8,Matrike!$C$28:$C$32,0),
MATCH(V37,Matrike!$D$33:$H$33))</f>
        <v>4</v>
      </c>
      <c r="Y37" s="11">
        <v>4</v>
      </c>
      <c r="Z37" s="74">
        <f>INDEX(Matrike!$D$17:$H$21,
       MATCH(Y37, Matrike!$C$17:$C$21, 0),
       MATCH(O37, Matrike!$D$22:$H$22, 0))</f>
        <v>4</v>
      </c>
      <c r="AA37" s="74">
        <f>INDEX(Matrike!$D$28:$H$32,
MATCH(Matrike!$M$10,Matrike!$C$28:$C$32,0),
MATCH(Z37,Matrike!$D$33:$H$33))</f>
        <v>4</v>
      </c>
    </row>
    <row r="38" spans="2:27">
      <c r="B38" s="11" t="s">
        <v>91</v>
      </c>
      <c r="C38" s="7">
        <v>3</v>
      </c>
      <c r="D38" s="95">
        <v>4</v>
      </c>
      <c r="E38" s="95">
        <v>3</v>
      </c>
      <c r="F38" s="95">
        <v>1</v>
      </c>
      <c r="G38" s="9">
        <v>1</v>
      </c>
      <c r="H38" s="44">
        <f t="shared" si="0"/>
        <v>2</v>
      </c>
      <c r="J38" s="7">
        <v>1</v>
      </c>
      <c r="K38" s="95">
        <v>3</v>
      </c>
      <c r="L38" s="9">
        <v>2</v>
      </c>
      <c r="M38" s="44">
        <f t="shared" si="1"/>
        <v>2</v>
      </c>
      <c r="O38" s="74">
        <f>INDEX(Matrike!$D$6:$H$10,
       MATCH(M38, Matrike!$C$6:$C$10, 0),
       MATCH(H38, Matrike!$D$11:$H$11, 0))</f>
        <v>3</v>
      </c>
      <c r="Q38" s="48">
        <v>2</v>
      </c>
      <c r="R38" s="74">
        <f>INDEX(Matrike!$D$17:$H$21,
       MATCH(Q38, Matrike!$C$17:$C$21, 0),
       MATCH(O38, Matrike!$D$22:$H$22, 0))</f>
        <v>2</v>
      </c>
      <c r="S38" s="74">
        <f>INDEX(Matrike!$D$28:$H$32,
MATCH(Matrike!$M$6,Matrike!$C$28:$C$32,0),
MATCH(R38,Matrike!$D$33:$H$33))</f>
        <v>2</v>
      </c>
      <c r="U38" s="48">
        <v>4</v>
      </c>
      <c r="V38" s="74">
        <f>INDEX(Matrike!$D$17:$H$21,
       MATCH(U38, Matrike!$C$17:$C$21, 0),
       MATCH(O38, Matrike!$D$22:$H$22, 0))</f>
        <v>4</v>
      </c>
      <c r="W38" s="74">
        <f>INDEX(Matrike!$D$28:$H$32,
MATCH(Matrike!$M$8,Matrike!$C$28:$C$32,0),
MATCH(V38,Matrike!$D$33:$H$33))</f>
        <v>4</v>
      </c>
      <c r="Y38" s="11">
        <v>4</v>
      </c>
      <c r="Z38" s="74">
        <f>INDEX(Matrike!$D$17:$H$21,
       MATCH(Y38, Matrike!$C$17:$C$21, 0),
       MATCH(O38, Matrike!$D$22:$H$22, 0))</f>
        <v>4</v>
      </c>
      <c r="AA38" s="74">
        <f>INDEX(Matrike!$D$28:$H$32,
MATCH(Matrike!$M$10,Matrike!$C$28:$C$32,0),
MATCH(Z38,Matrike!$D$33:$H$33))</f>
        <v>4</v>
      </c>
    </row>
    <row r="39" spans="2:27">
      <c r="B39" s="11" t="s">
        <v>92</v>
      </c>
      <c r="C39" s="7">
        <v>3</v>
      </c>
      <c r="D39" s="95">
        <v>3</v>
      </c>
      <c r="E39" s="95">
        <v>3</v>
      </c>
      <c r="F39" s="95">
        <v>5</v>
      </c>
      <c r="G39" s="9">
        <v>5</v>
      </c>
      <c r="H39" s="44">
        <f t="shared" si="0"/>
        <v>4</v>
      </c>
      <c r="J39" s="7">
        <v>2</v>
      </c>
      <c r="K39" s="95">
        <v>4</v>
      </c>
      <c r="L39" s="9">
        <v>2</v>
      </c>
      <c r="M39" s="44">
        <f t="shared" si="1"/>
        <v>3</v>
      </c>
      <c r="O39" s="74">
        <f>INDEX(Matrike!$D$6:$H$10,
       MATCH(M39, Matrike!$C$6:$C$10, 0),
       MATCH(H39, Matrike!$D$11:$H$11, 0))</f>
        <v>4</v>
      </c>
      <c r="Q39" s="48">
        <v>3</v>
      </c>
      <c r="R39" s="74">
        <f>INDEX(Matrike!$D$17:$H$21,
       MATCH(Q39, Matrike!$C$17:$C$21, 0),
       MATCH(O39, Matrike!$D$22:$H$22, 0))</f>
        <v>4</v>
      </c>
      <c r="S39" s="74">
        <f>INDEX(Matrike!$D$28:$H$32,
MATCH(Matrike!$M$6,Matrike!$C$28:$C$32,0),
MATCH(R39,Matrike!$D$33:$H$33))</f>
        <v>4</v>
      </c>
      <c r="U39" s="48">
        <v>5</v>
      </c>
      <c r="V39" s="74">
        <f>INDEX(Matrike!$D$17:$H$21,
       MATCH(U39, Matrike!$C$17:$C$21, 0),
       MATCH(O39, Matrike!$D$22:$H$22, 0))</f>
        <v>5</v>
      </c>
      <c r="W39" s="74">
        <f>INDEX(Matrike!$D$28:$H$32,
MATCH(Matrike!$M$8,Matrike!$C$28:$C$32,0),
MATCH(V39,Matrike!$D$33:$H$33))</f>
        <v>5</v>
      </c>
      <c r="Y39" s="11">
        <v>5</v>
      </c>
      <c r="Z39" s="74">
        <f>INDEX(Matrike!$D$17:$H$21,
       MATCH(Y39, Matrike!$C$17:$C$21, 0),
       MATCH(O39, Matrike!$D$22:$H$22, 0))</f>
        <v>5</v>
      </c>
      <c r="AA39" s="74">
        <f>INDEX(Matrike!$D$28:$H$32,
MATCH(Matrike!$M$10,Matrike!$C$28:$C$32,0),
MATCH(Z39,Matrike!$D$33:$H$33))</f>
        <v>5</v>
      </c>
    </row>
    <row r="40" spans="2:27">
      <c r="B40" s="11" t="s">
        <v>93</v>
      </c>
      <c r="C40" s="7">
        <v>5</v>
      </c>
      <c r="D40" s="95">
        <v>4</v>
      </c>
      <c r="E40" s="95">
        <v>2</v>
      </c>
      <c r="F40" s="95">
        <v>4</v>
      </c>
      <c r="G40" s="9">
        <v>1</v>
      </c>
      <c r="H40" s="44">
        <f t="shared" si="0"/>
        <v>3</v>
      </c>
      <c r="J40" s="7">
        <v>2</v>
      </c>
      <c r="K40" s="95">
        <v>4</v>
      </c>
      <c r="L40" s="9">
        <v>3</v>
      </c>
      <c r="M40" s="44">
        <f t="shared" si="1"/>
        <v>3</v>
      </c>
      <c r="O40" s="74">
        <f>INDEX(Matrike!$D$6:$H$10,
       MATCH(M40, Matrike!$C$6:$C$10, 0),
       MATCH(H40, Matrike!$D$11:$H$11, 0))</f>
        <v>3</v>
      </c>
      <c r="Q40" s="48">
        <v>2</v>
      </c>
      <c r="R40" s="74">
        <f>INDEX(Matrike!$D$17:$H$21,
       MATCH(Q40, Matrike!$C$17:$C$21, 0),
       MATCH(O40, Matrike!$D$22:$H$22, 0))</f>
        <v>2</v>
      </c>
      <c r="S40" s="74">
        <f>INDEX(Matrike!$D$28:$H$32,
MATCH(Matrike!$M$6,Matrike!$C$28:$C$32,0),
MATCH(R40,Matrike!$D$33:$H$33))</f>
        <v>2</v>
      </c>
      <c r="U40" s="48">
        <v>4</v>
      </c>
      <c r="V40" s="74">
        <f>INDEX(Matrike!$D$17:$H$21,
       MATCH(U40, Matrike!$C$17:$C$21, 0),
       MATCH(O40, Matrike!$D$22:$H$22, 0))</f>
        <v>4</v>
      </c>
      <c r="W40" s="74">
        <f>INDEX(Matrike!$D$28:$H$32,
MATCH(Matrike!$M$8,Matrike!$C$28:$C$32,0),
MATCH(V40,Matrike!$D$33:$H$33))</f>
        <v>4</v>
      </c>
      <c r="Y40" s="11">
        <v>3</v>
      </c>
      <c r="Z40" s="74">
        <f>INDEX(Matrike!$D$17:$H$21,
       MATCH(Y40, Matrike!$C$17:$C$21, 0),
       MATCH(O40, Matrike!$D$22:$H$22, 0))</f>
        <v>3</v>
      </c>
      <c r="AA40" s="74">
        <f>INDEX(Matrike!$D$28:$H$32,
MATCH(Matrike!$M$10,Matrike!$C$28:$C$32,0),
MATCH(Z40,Matrike!$D$33:$H$33))</f>
        <v>3</v>
      </c>
    </row>
    <row r="41" spans="2:27">
      <c r="B41" s="11" t="s">
        <v>94</v>
      </c>
      <c r="C41" s="7">
        <v>5</v>
      </c>
      <c r="D41" s="95">
        <v>3</v>
      </c>
      <c r="E41" s="95">
        <v>4</v>
      </c>
      <c r="F41" s="95">
        <v>4</v>
      </c>
      <c r="G41" s="9">
        <v>2</v>
      </c>
      <c r="H41" s="44">
        <f t="shared" si="0"/>
        <v>4</v>
      </c>
      <c r="J41" s="7">
        <v>2</v>
      </c>
      <c r="K41" s="95">
        <v>3</v>
      </c>
      <c r="L41" s="9">
        <v>4</v>
      </c>
      <c r="M41" s="44">
        <f t="shared" si="1"/>
        <v>3</v>
      </c>
      <c r="O41" s="74">
        <f>INDEX(Matrike!$D$6:$H$10,
       MATCH(M41, Matrike!$C$6:$C$10, 0),
       MATCH(H41, Matrike!$D$11:$H$11, 0))</f>
        <v>4</v>
      </c>
      <c r="Q41" s="48">
        <v>3</v>
      </c>
      <c r="R41" s="74">
        <f>INDEX(Matrike!$D$17:$H$21,
       MATCH(Q41, Matrike!$C$17:$C$21, 0),
       MATCH(O41, Matrike!$D$22:$H$22, 0))</f>
        <v>4</v>
      </c>
      <c r="S41" s="74">
        <f>INDEX(Matrike!$D$28:$H$32,
MATCH(Matrike!$M$6,Matrike!$C$28:$C$32,0),
MATCH(R41,Matrike!$D$33:$H$33))</f>
        <v>4</v>
      </c>
      <c r="U41" s="48">
        <v>5</v>
      </c>
      <c r="V41" s="74">
        <f>INDEX(Matrike!$D$17:$H$21,
       MATCH(U41, Matrike!$C$17:$C$21, 0),
       MATCH(O41, Matrike!$D$22:$H$22, 0))</f>
        <v>5</v>
      </c>
      <c r="W41" s="74">
        <f>INDEX(Matrike!$D$28:$H$32,
MATCH(Matrike!$M$8,Matrike!$C$28:$C$32,0),
MATCH(V41,Matrike!$D$33:$H$33))</f>
        <v>5</v>
      </c>
      <c r="Y41" s="11">
        <v>5</v>
      </c>
      <c r="Z41" s="74">
        <f>INDEX(Matrike!$D$17:$H$21,
       MATCH(Y41, Matrike!$C$17:$C$21, 0),
       MATCH(O41, Matrike!$D$22:$H$22, 0))</f>
        <v>5</v>
      </c>
      <c r="AA41" s="74">
        <f>INDEX(Matrike!$D$28:$H$32,
MATCH(Matrike!$M$10,Matrike!$C$28:$C$32,0),
MATCH(Z41,Matrike!$D$33:$H$33))</f>
        <v>5</v>
      </c>
    </row>
    <row r="42" spans="2:27">
      <c r="B42" s="11" t="s">
        <v>95</v>
      </c>
      <c r="C42" s="7">
        <v>5</v>
      </c>
      <c r="D42" s="95">
        <v>3</v>
      </c>
      <c r="E42" s="95">
        <v>2</v>
      </c>
      <c r="F42" s="95">
        <v>4</v>
      </c>
      <c r="G42" s="9">
        <v>4</v>
      </c>
      <c r="H42" s="44">
        <f t="shared" si="0"/>
        <v>4</v>
      </c>
      <c r="J42" s="7">
        <v>2</v>
      </c>
      <c r="K42" s="95">
        <v>3</v>
      </c>
      <c r="L42" s="9">
        <v>2</v>
      </c>
      <c r="M42" s="44">
        <f t="shared" si="1"/>
        <v>2</v>
      </c>
      <c r="O42" s="74">
        <f>INDEX(Matrike!$D$6:$H$10,
       MATCH(M42, Matrike!$C$6:$C$10, 0),
       MATCH(H42, Matrike!$D$11:$H$11, 0))</f>
        <v>4</v>
      </c>
      <c r="Q42" s="48">
        <v>3</v>
      </c>
      <c r="R42" s="74">
        <f>INDEX(Matrike!$D$17:$H$21,
       MATCH(Q42, Matrike!$C$17:$C$21, 0),
       MATCH(O42, Matrike!$D$22:$H$22, 0))</f>
        <v>4</v>
      </c>
      <c r="S42" s="74">
        <f>INDEX(Matrike!$D$28:$H$32,
MATCH(Matrike!$M$6,Matrike!$C$28:$C$32,0),
MATCH(R42,Matrike!$D$33:$H$33))</f>
        <v>4</v>
      </c>
      <c r="U42" s="48">
        <v>5</v>
      </c>
      <c r="V42" s="74">
        <f>INDEX(Matrike!$D$17:$H$21,
       MATCH(U42, Matrike!$C$17:$C$21, 0),
       MATCH(O42, Matrike!$D$22:$H$22, 0))</f>
        <v>5</v>
      </c>
      <c r="W42" s="74">
        <f>INDEX(Matrike!$D$28:$H$32,
MATCH(Matrike!$M$8,Matrike!$C$28:$C$32,0),
MATCH(V42,Matrike!$D$33:$H$33))</f>
        <v>5</v>
      </c>
      <c r="Y42" s="11">
        <v>5</v>
      </c>
      <c r="Z42" s="74">
        <f>INDEX(Matrike!$D$17:$H$21,
       MATCH(Y42, Matrike!$C$17:$C$21, 0),
       MATCH(O42, Matrike!$D$22:$H$22, 0))</f>
        <v>5</v>
      </c>
      <c r="AA42" s="74">
        <f>INDEX(Matrike!$D$28:$H$32,
MATCH(Matrike!$M$10,Matrike!$C$28:$C$32,0),
MATCH(Z42,Matrike!$D$33:$H$33))</f>
        <v>5</v>
      </c>
    </row>
    <row r="43" spans="2:27">
      <c r="B43" s="11" t="s">
        <v>96</v>
      </c>
      <c r="C43" s="7">
        <v>5</v>
      </c>
      <c r="D43" s="95">
        <v>4</v>
      </c>
      <c r="E43" s="95">
        <v>2</v>
      </c>
      <c r="F43" s="95">
        <v>2</v>
      </c>
      <c r="G43" s="9">
        <v>1</v>
      </c>
      <c r="H43" s="44">
        <f t="shared" si="0"/>
        <v>3</v>
      </c>
      <c r="J43" s="7">
        <v>2</v>
      </c>
      <c r="K43" s="95">
        <v>3</v>
      </c>
      <c r="L43" s="9">
        <v>3</v>
      </c>
      <c r="M43" s="44">
        <f t="shared" si="1"/>
        <v>3</v>
      </c>
      <c r="O43" s="74">
        <f>INDEX(Matrike!$D$6:$H$10,
       MATCH(M43, Matrike!$C$6:$C$10, 0),
       MATCH(H43, Matrike!$D$11:$H$11, 0))</f>
        <v>3</v>
      </c>
      <c r="Q43" s="48">
        <v>1</v>
      </c>
      <c r="R43" s="74">
        <f>INDEX(Matrike!$D$17:$H$21,
       MATCH(Q43, Matrike!$C$17:$C$21, 0),
       MATCH(O43, Matrike!$D$22:$H$22, 0))</f>
        <v>2</v>
      </c>
      <c r="S43" s="74">
        <f>INDEX(Matrike!$D$28:$H$32,
MATCH(Matrike!$M$6,Matrike!$C$28:$C$32,0),
MATCH(R43,Matrike!$D$33:$H$33))</f>
        <v>2</v>
      </c>
      <c r="U43" s="48">
        <v>2</v>
      </c>
      <c r="V43" s="74">
        <f>INDEX(Matrike!$D$17:$H$21,
       MATCH(U43, Matrike!$C$17:$C$21, 0),
       MATCH(O43, Matrike!$D$22:$H$22, 0))</f>
        <v>2</v>
      </c>
      <c r="W43" s="74">
        <f>INDEX(Matrike!$D$28:$H$32,
MATCH(Matrike!$M$8,Matrike!$C$28:$C$32,0),
MATCH(V43,Matrike!$D$33:$H$33))</f>
        <v>2</v>
      </c>
      <c r="Y43" s="11">
        <v>2</v>
      </c>
      <c r="Z43" s="74">
        <f>INDEX(Matrike!$D$17:$H$21,
       MATCH(Y43, Matrike!$C$17:$C$21, 0),
       MATCH(O43, Matrike!$D$22:$H$22, 0))</f>
        <v>2</v>
      </c>
      <c r="AA43" s="74">
        <f>INDEX(Matrike!$D$28:$H$32,
MATCH(Matrike!$M$10,Matrike!$C$28:$C$32,0),
MATCH(Z43,Matrike!$D$33:$H$33))</f>
        <v>2</v>
      </c>
    </row>
    <row r="44" spans="2:27">
      <c r="B44" s="11" t="s">
        <v>97</v>
      </c>
      <c r="C44" s="7">
        <v>5</v>
      </c>
      <c r="D44" s="95">
        <v>4</v>
      </c>
      <c r="E44" s="95">
        <v>3</v>
      </c>
      <c r="F44" s="95">
        <v>4</v>
      </c>
      <c r="G44" s="9">
        <v>3</v>
      </c>
      <c r="H44" s="44">
        <f t="shared" si="0"/>
        <v>4</v>
      </c>
      <c r="J44" s="7">
        <v>2</v>
      </c>
      <c r="K44" s="95">
        <v>3</v>
      </c>
      <c r="L44" s="9">
        <v>2</v>
      </c>
      <c r="M44" s="44">
        <f t="shared" si="1"/>
        <v>2</v>
      </c>
      <c r="O44" s="74">
        <f>INDEX(Matrike!$D$6:$H$10,
       MATCH(M44, Matrike!$C$6:$C$10, 0),
       MATCH(H44, Matrike!$D$11:$H$11, 0))</f>
        <v>4</v>
      </c>
      <c r="Q44" s="48">
        <v>3</v>
      </c>
      <c r="R44" s="74">
        <f>INDEX(Matrike!$D$17:$H$21,
       MATCH(Q44, Matrike!$C$17:$C$21, 0),
       MATCH(O44, Matrike!$D$22:$H$22, 0))</f>
        <v>4</v>
      </c>
      <c r="S44" s="74">
        <f>INDEX(Matrike!$D$28:$H$32,
MATCH(Matrike!$M$6,Matrike!$C$28:$C$32,0),
MATCH(R44,Matrike!$D$33:$H$33))</f>
        <v>4</v>
      </c>
      <c r="U44" s="48">
        <v>4</v>
      </c>
      <c r="V44" s="74">
        <f>INDEX(Matrike!$D$17:$H$21,
       MATCH(U44, Matrike!$C$17:$C$21, 0),
       MATCH(O44, Matrike!$D$22:$H$22, 0))</f>
        <v>4</v>
      </c>
      <c r="W44" s="74">
        <f>INDEX(Matrike!$D$28:$H$32,
MATCH(Matrike!$M$8,Matrike!$C$28:$C$32,0),
MATCH(V44,Matrike!$D$33:$H$33))</f>
        <v>4</v>
      </c>
      <c r="Y44" s="11">
        <v>4</v>
      </c>
      <c r="Z44" s="74">
        <f>INDEX(Matrike!$D$17:$H$21,
       MATCH(Y44, Matrike!$C$17:$C$21, 0),
       MATCH(O44, Matrike!$D$22:$H$22, 0))</f>
        <v>4</v>
      </c>
      <c r="AA44" s="74">
        <f>INDEX(Matrike!$D$28:$H$32,
MATCH(Matrike!$M$10,Matrike!$C$28:$C$32,0),
MATCH(Z44,Matrike!$D$33:$H$33))</f>
        <v>4</v>
      </c>
    </row>
    <row r="45" spans="2:27">
      <c r="B45" s="11" t="s">
        <v>98</v>
      </c>
      <c r="C45" s="7">
        <v>2</v>
      </c>
      <c r="D45" s="95">
        <v>3</v>
      </c>
      <c r="E45" s="95">
        <v>2</v>
      </c>
      <c r="F45" s="95">
        <v>3</v>
      </c>
      <c r="G45" s="9">
        <v>3</v>
      </c>
      <c r="H45" s="44">
        <f t="shared" si="0"/>
        <v>3</v>
      </c>
      <c r="J45" s="7">
        <v>1</v>
      </c>
      <c r="K45" s="95">
        <v>2</v>
      </c>
      <c r="L45" s="9">
        <v>4</v>
      </c>
      <c r="M45" s="44">
        <f t="shared" si="1"/>
        <v>2</v>
      </c>
      <c r="O45" s="74">
        <f>INDEX(Matrike!$D$6:$H$10,
       MATCH(M45, Matrike!$C$6:$C$10, 0),
       MATCH(H45, Matrike!$D$11:$H$11, 0))</f>
        <v>4</v>
      </c>
      <c r="Q45" s="48">
        <v>3</v>
      </c>
      <c r="R45" s="74">
        <f>INDEX(Matrike!$D$17:$H$21,
       MATCH(Q45, Matrike!$C$17:$C$21, 0),
       MATCH(O45, Matrike!$D$22:$H$22, 0))</f>
        <v>4</v>
      </c>
      <c r="S45" s="74">
        <f>INDEX(Matrike!$D$28:$H$32,
MATCH(Matrike!$M$6,Matrike!$C$28:$C$32,0),
MATCH(R45,Matrike!$D$33:$H$33))</f>
        <v>4</v>
      </c>
      <c r="U45" s="48">
        <v>5</v>
      </c>
      <c r="V45" s="74">
        <f>INDEX(Matrike!$D$17:$H$21,
       MATCH(U45, Matrike!$C$17:$C$21, 0),
       MATCH(O45, Matrike!$D$22:$H$22, 0))</f>
        <v>5</v>
      </c>
      <c r="W45" s="74">
        <f>INDEX(Matrike!$D$28:$H$32,
MATCH(Matrike!$M$8,Matrike!$C$28:$C$32,0),
MATCH(V45,Matrike!$D$33:$H$33))</f>
        <v>5</v>
      </c>
      <c r="Y45" s="11">
        <v>5</v>
      </c>
      <c r="Z45" s="74">
        <f>INDEX(Matrike!$D$17:$H$21,
       MATCH(Y45, Matrike!$C$17:$C$21, 0),
       MATCH(O45, Matrike!$D$22:$H$22, 0))</f>
        <v>5</v>
      </c>
      <c r="AA45" s="74">
        <f>INDEX(Matrike!$D$28:$H$32,
MATCH(Matrike!$M$10,Matrike!$C$28:$C$32,0),
MATCH(Z45,Matrike!$D$33:$H$33))</f>
        <v>5</v>
      </c>
    </row>
    <row r="46" spans="2:27">
      <c r="B46" s="11" t="s">
        <v>99</v>
      </c>
      <c r="C46" s="7">
        <v>5</v>
      </c>
      <c r="D46" s="95">
        <v>5</v>
      </c>
      <c r="E46" s="95">
        <v>3</v>
      </c>
      <c r="F46" s="95">
        <v>2</v>
      </c>
      <c r="G46" s="9">
        <v>1</v>
      </c>
      <c r="H46" s="44">
        <f t="shared" si="0"/>
        <v>3</v>
      </c>
      <c r="J46" s="7">
        <v>1</v>
      </c>
      <c r="K46" s="95">
        <v>3</v>
      </c>
      <c r="L46" s="9">
        <v>4</v>
      </c>
      <c r="M46" s="44">
        <f t="shared" si="1"/>
        <v>3</v>
      </c>
      <c r="O46" s="74">
        <f>INDEX(Matrike!$D$6:$H$10,
       MATCH(M46, Matrike!$C$6:$C$10, 0),
       MATCH(H46, Matrike!$D$11:$H$11, 0))</f>
        <v>3</v>
      </c>
      <c r="Q46" s="48">
        <v>2</v>
      </c>
      <c r="R46" s="74">
        <f>INDEX(Matrike!$D$17:$H$21,
       MATCH(Q46, Matrike!$C$17:$C$21, 0),
       MATCH(O46, Matrike!$D$22:$H$22, 0))</f>
        <v>2</v>
      </c>
      <c r="S46" s="74">
        <f>INDEX(Matrike!$D$28:$H$32,
MATCH(Matrike!$M$6,Matrike!$C$28:$C$32,0),
MATCH(R46,Matrike!$D$33:$H$33))</f>
        <v>2</v>
      </c>
      <c r="U46" s="48">
        <v>4</v>
      </c>
      <c r="V46" s="74">
        <f>INDEX(Matrike!$D$17:$H$21,
       MATCH(U46, Matrike!$C$17:$C$21, 0),
       MATCH(O46, Matrike!$D$22:$H$22, 0))</f>
        <v>4</v>
      </c>
      <c r="W46" s="74">
        <f>INDEX(Matrike!$D$28:$H$32,
MATCH(Matrike!$M$8,Matrike!$C$28:$C$32,0),
MATCH(V46,Matrike!$D$33:$H$33))</f>
        <v>4</v>
      </c>
      <c r="Y46" s="11">
        <v>4</v>
      </c>
      <c r="Z46" s="74">
        <f>INDEX(Matrike!$D$17:$H$21,
       MATCH(Y46, Matrike!$C$17:$C$21, 0),
       MATCH(O46, Matrike!$D$22:$H$22, 0))</f>
        <v>4</v>
      </c>
      <c r="AA46" s="74">
        <f>INDEX(Matrike!$D$28:$H$32,
MATCH(Matrike!$M$10,Matrike!$C$28:$C$32,0),
MATCH(Z46,Matrike!$D$33:$H$33))</f>
        <v>4</v>
      </c>
    </row>
    <row r="47" spans="2:27">
      <c r="B47" s="11" t="s">
        <v>100</v>
      </c>
      <c r="C47" s="7">
        <v>4</v>
      </c>
      <c r="D47" s="95">
        <v>4</v>
      </c>
      <c r="E47" s="95">
        <v>2</v>
      </c>
      <c r="F47" s="95">
        <v>5</v>
      </c>
      <c r="G47" s="9">
        <v>4</v>
      </c>
      <c r="H47" s="44">
        <f t="shared" si="0"/>
        <v>4</v>
      </c>
      <c r="J47" s="7">
        <v>1</v>
      </c>
      <c r="K47" s="95">
        <v>5</v>
      </c>
      <c r="L47" s="9">
        <v>2</v>
      </c>
      <c r="M47" s="44">
        <f t="shared" si="1"/>
        <v>3</v>
      </c>
      <c r="O47" s="74">
        <f>INDEX(Matrike!$D$6:$H$10,
       MATCH(M47, Matrike!$C$6:$C$10, 0),
       MATCH(H47, Matrike!$D$11:$H$11, 0))</f>
        <v>4</v>
      </c>
      <c r="Q47" s="48">
        <v>3</v>
      </c>
      <c r="R47" s="74">
        <f>INDEX(Matrike!$D$17:$H$21,
       MATCH(Q47, Matrike!$C$17:$C$21, 0),
       MATCH(O47, Matrike!$D$22:$H$22, 0))</f>
        <v>4</v>
      </c>
      <c r="S47" s="74">
        <f>INDEX(Matrike!$D$28:$H$32,
MATCH(Matrike!$M$6,Matrike!$C$28:$C$32,0),
MATCH(R47,Matrike!$D$33:$H$33))</f>
        <v>4</v>
      </c>
      <c r="U47" s="48">
        <v>5</v>
      </c>
      <c r="V47" s="74">
        <f>INDEX(Matrike!$D$17:$H$21,
       MATCH(U47, Matrike!$C$17:$C$21, 0),
       MATCH(O47, Matrike!$D$22:$H$22, 0))</f>
        <v>5</v>
      </c>
      <c r="W47" s="74">
        <f>INDEX(Matrike!$D$28:$H$32,
MATCH(Matrike!$M$8,Matrike!$C$28:$C$32,0),
MATCH(V47,Matrike!$D$33:$H$33))</f>
        <v>5</v>
      </c>
      <c r="Y47" s="11">
        <v>4</v>
      </c>
      <c r="Z47" s="74">
        <f>INDEX(Matrike!$D$17:$H$21,
       MATCH(Y47, Matrike!$C$17:$C$21, 0),
       MATCH(O47, Matrike!$D$22:$H$22, 0))</f>
        <v>4</v>
      </c>
      <c r="AA47" s="74">
        <f>INDEX(Matrike!$D$28:$H$32,
MATCH(Matrike!$M$10,Matrike!$C$28:$C$32,0),
MATCH(Z47,Matrike!$D$33:$H$33))</f>
        <v>4</v>
      </c>
    </row>
    <row r="48" spans="2:27">
      <c r="B48" s="11" t="s">
        <v>101</v>
      </c>
      <c r="C48" s="7">
        <v>3</v>
      </c>
      <c r="D48" s="95">
        <v>3</v>
      </c>
      <c r="E48" s="95">
        <v>1</v>
      </c>
      <c r="F48" s="95">
        <v>2</v>
      </c>
      <c r="G48" s="9">
        <v>3</v>
      </c>
      <c r="H48" s="44">
        <f t="shared" si="0"/>
        <v>2</v>
      </c>
      <c r="J48" s="7">
        <v>1</v>
      </c>
      <c r="K48" s="95">
        <v>3</v>
      </c>
      <c r="L48" s="9">
        <v>3</v>
      </c>
      <c r="M48" s="44">
        <f t="shared" si="1"/>
        <v>2</v>
      </c>
      <c r="O48" s="74">
        <f>INDEX(Matrike!$D$6:$H$10,
       MATCH(M48, Matrike!$C$6:$C$10, 0),
       MATCH(H48, Matrike!$D$11:$H$11, 0))</f>
        <v>3</v>
      </c>
      <c r="Q48" s="48">
        <v>2</v>
      </c>
      <c r="R48" s="74">
        <f>INDEX(Matrike!$D$17:$H$21,
       MATCH(Q48, Matrike!$C$17:$C$21, 0),
       MATCH(O48, Matrike!$D$22:$H$22, 0))</f>
        <v>2</v>
      </c>
      <c r="S48" s="74">
        <f>INDEX(Matrike!$D$28:$H$32,
MATCH(Matrike!$M$6,Matrike!$C$28:$C$32,0),
MATCH(R48,Matrike!$D$33:$H$33))</f>
        <v>2</v>
      </c>
      <c r="U48" s="48">
        <v>4</v>
      </c>
      <c r="V48" s="74">
        <f>INDEX(Matrike!$D$17:$H$21,
       MATCH(U48, Matrike!$C$17:$C$21, 0),
       MATCH(O48, Matrike!$D$22:$H$22, 0))</f>
        <v>4</v>
      </c>
      <c r="W48" s="74">
        <f>INDEX(Matrike!$D$28:$H$32,
MATCH(Matrike!$M$8,Matrike!$C$28:$C$32,0),
MATCH(V48,Matrike!$D$33:$H$33))</f>
        <v>4</v>
      </c>
      <c r="Y48" s="11">
        <v>4</v>
      </c>
      <c r="Z48" s="74">
        <f>INDEX(Matrike!$D$17:$H$21,
       MATCH(Y48, Matrike!$C$17:$C$21, 0),
       MATCH(O48, Matrike!$D$22:$H$22, 0))</f>
        <v>4</v>
      </c>
      <c r="AA48" s="74">
        <f>INDEX(Matrike!$D$28:$H$32,
MATCH(Matrike!$M$10,Matrike!$C$28:$C$32,0),
MATCH(Z48,Matrike!$D$33:$H$33))</f>
        <v>4</v>
      </c>
    </row>
    <row r="49" spans="2:27">
      <c r="B49" s="11" t="s">
        <v>102</v>
      </c>
      <c r="C49" s="7">
        <v>3</v>
      </c>
      <c r="D49" s="95">
        <v>1</v>
      </c>
      <c r="E49" s="95">
        <v>2</v>
      </c>
      <c r="F49" s="95">
        <v>4</v>
      </c>
      <c r="G49" s="9">
        <v>3</v>
      </c>
      <c r="H49" s="44">
        <f t="shared" si="0"/>
        <v>3</v>
      </c>
      <c r="J49" s="7">
        <v>3</v>
      </c>
      <c r="K49" s="95">
        <v>5</v>
      </c>
      <c r="L49" s="9">
        <v>3</v>
      </c>
      <c r="M49" s="44">
        <f t="shared" si="1"/>
        <v>4</v>
      </c>
      <c r="O49" s="74">
        <f>INDEX(Matrike!$D$6:$H$10,
       MATCH(M49, Matrike!$C$6:$C$10, 0),
       MATCH(H49, Matrike!$D$11:$H$11, 0))</f>
        <v>3</v>
      </c>
      <c r="Q49" s="48">
        <v>4</v>
      </c>
      <c r="R49" s="74">
        <f>INDEX(Matrike!$D$17:$H$21,
       MATCH(Q49, Matrike!$C$17:$C$21, 0),
       MATCH(O49, Matrike!$D$22:$H$22, 0))</f>
        <v>4</v>
      </c>
      <c r="S49" s="74">
        <f>INDEX(Matrike!$D$28:$H$32,
MATCH(Matrike!$M$6,Matrike!$C$28:$C$32,0),
MATCH(R49,Matrike!$D$33:$H$33))</f>
        <v>4</v>
      </c>
      <c r="U49" s="48">
        <v>4</v>
      </c>
      <c r="V49" s="74">
        <f>INDEX(Matrike!$D$17:$H$21,
       MATCH(U49, Matrike!$C$17:$C$21, 0),
       MATCH(O49, Matrike!$D$22:$H$22, 0))</f>
        <v>4</v>
      </c>
      <c r="W49" s="74">
        <f>INDEX(Matrike!$D$28:$H$32,
MATCH(Matrike!$M$8,Matrike!$C$28:$C$32,0),
MATCH(V49,Matrike!$D$33:$H$33))</f>
        <v>4</v>
      </c>
      <c r="Y49" s="11">
        <v>4</v>
      </c>
      <c r="Z49" s="74">
        <f>INDEX(Matrike!$D$17:$H$21,
       MATCH(Y49, Matrike!$C$17:$C$21, 0),
       MATCH(O49, Matrike!$D$22:$H$22, 0))</f>
        <v>4</v>
      </c>
      <c r="AA49" s="74">
        <f>INDEX(Matrike!$D$28:$H$32,
MATCH(Matrike!$M$10,Matrike!$C$28:$C$32,0),
MATCH(Z49,Matrike!$D$33:$H$33))</f>
        <v>4</v>
      </c>
    </row>
    <row r="50" spans="2:27">
      <c r="B50" s="11" t="s">
        <v>103</v>
      </c>
      <c r="C50" s="7">
        <v>2</v>
      </c>
      <c r="D50" s="95">
        <v>3</v>
      </c>
      <c r="E50" s="95">
        <v>2</v>
      </c>
      <c r="F50" s="95">
        <v>3</v>
      </c>
      <c r="G50" s="9">
        <v>2</v>
      </c>
      <c r="H50" s="44">
        <f t="shared" si="0"/>
        <v>2</v>
      </c>
      <c r="J50" s="7">
        <v>2</v>
      </c>
      <c r="K50" s="95">
        <v>3</v>
      </c>
      <c r="L50" s="9">
        <v>3</v>
      </c>
      <c r="M50" s="44">
        <f t="shared" si="1"/>
        <v>3</v>
      </c>
      <c r="O50" s="74">
        <f>INDEX(Matrike!$D$6:$H$10,
       MATCH(M50, Matrike!$C$6:$C$10, 0),
       MATCH(H50, Matrike!$D$11:$H$11, 0))</f>
        <v>3</v>
      </c>
      <c r="Q50" s="48">
        <v>2</v>
      </c>
      <c r="R50" s="74">
        <f>INDEX(Matrike!$D$17:$H$21,
       MATCH(Q50, Matrike!$C$17:$C$21, 0),
       MATCH(O50, Matrike!$D$22:$H$22, 0))</f>
        <v>2</v>
      </c>
      <c r="S50" s="74">
        <f>INDEX(Matrike!$D$28:$H$32,
MATCH(Matrike!$M$6,Matrike!$C$28:$C$32,0),
MATCH(R50,Matrike!$D$33:$H$33))</f>
        <v>2</v>
      </c>
      <c r="U50" s="48">
        <v>2</v>
      </c>
      <c r="V50" s="74">
        <f>INDEX(Matrike!$D$17:$H$21,
       MATCH(U50, Matrike!$C$17:$C$21, 0),
       MATCH(O50, Matrike!$D$22:$H$22, 0))</f>
        <v>2</v>
      </c>
      <c r="W50" s="74">
        <f>INDEX(Matrike!$D$28:$H$32,
MATCH(Matrike!$M$8,Matrike!$C$28:$C$32,0),
MATCH(V50,Matrike!$D$33:$H$33))</f>
        <v>2</v>
      </c>
      <c r="Y50" s="11">
        <v>2</v>
      </c>
      <c r="Z50" s="74">
        <f>INDEX(Matrike!$D$17:$H$21,
       MATCH(Y50, Matrike!$C$17:$C$21, 0),
       MATCH(O50, Matrike!$D$22:$H$22, 0))</f>
        <v>2</v>
      </c>
      <c r="AA50" s="74">
        <f>INDEX(Matrike!$D$28:$H$32,
MATCH(Matrike!$M$10,Matrike!$C$28:$C$32,0),
MATCH(Z50,Matrike!$D$33:$H$33))</f>
        <v>2</v>
      </c>
    </row>
    <row r="51" spans="2:27">
      <c r="B51" s="11" t="s">
        <v>104</v>
      </c>
      <c r="C51" s="7">
        <v>5</v>
      </c>
      <c r="D51" s="95">
        <v>5</v>
      </c>
      <c r="E51" s="95">
        <v>4</v>
      </c>
      <c r="F51" s="95">
        <v>4</v>
      </c>
      <c r="G51" s="9">
        <v>4</v>
      </c>
      <c r="H51" s="44">
        <f t="shared" si="0"/>
        <v>4</v>
      </c>
      <c r="J51" s="7">
        <v>1</v>
      </c>
      <c r="K51" s="95">
        <v>3</v>
      </c>
      <c r="L51" s="9">
        <v>2</v>
      </c>
      <c r="M51" s="44">
        <f t="shared" si="1"/>
        <v>2</v>
      </c>
      <c r="O51" s="74">
        <f>INDEX(Matrike!$D$6:$H$10,
       MATCH(M51, Matrike!$C$6:$C$10, 0),
       MATCH(H51, Matrike!$D$11:$H$11, 0))</f>
        <v>4</v>
      </c>
      <c r="Q51" s="48">
        <v>3</v>
      </c>
      <c r="R51" s="74">
        <f>INDEX(Matrike!$D$17:$H$21,
       MATCH(Q51, Matrike!$C$17:$C$21, 0),
       MATCH(O51, Matrike!$D$22:$H$22, 0))</f>
        <v>4</v>
      </c>
      <c r="S51" s="74">
        <f>INDEX(Matrike!$D$28:$H$32,
MATCH(Matrike!$M$6,Matrike!$C$28:$C$32,0),
MATCH(R51,Matrike!$D$33:$H$33))</f>
        <v>4</v>
      </c>
      <c r="U51" s="48">
        <v>5</v>
      </c>
      <c r="V51" s="74">
        <f>INDEX(Matrike!$D$17:$H$21,
       MATCH(U51, Matrike!$C$17:$C$21, 0),
       MATCH(O51, Matrike!$D$22:$H$22, 0))</f>
        <v>5</v>
      </c>
      <c r="W51" s="74">
        <f>INDEX(Matrike!$D$28:$H$32,
MATCH(Matrike!$M$8,Matrike!$C$28:$C$32,0),
MATCH(V51,Matrike!$D$33:$H$33))</f>
        <v>5</v>
      </c>
      <c r="Y51" s="11">
        <v>5</v>
      </c>
      <c r="Z51" s="74">
        <f>INDEX(Matrike!$D$17:$H$21,
       MATCH(Y51, Matrike!$C$17:$C$21, 0),
       MATCH(O51, Matrike!$D$22:$H$22, 0))</f>
        <v>5</v>
      </c>
      <c r="AA51" s="74">
        <f>INDEX(Matrike!$D$28:$H$32,
MATCH(Matrike!$M$10,Matrike!$C$28:$C$32,0),
MATCH(Z51,Matrike!$D$33:$H$33))</f>
        <v>5</v>
      </c>
    </row>
    <row r="52" spans="2:27">
      <c r="B52" s="11" t="s">
        <v>105</v>
      </c>
      <c r="C52" s="7">
        <v>3</v>
      </c>
      <c r="D52" s="95">
        <v>4</v>
      </c>
      <c r="E52" s="95">
        <v>1</v>
      </c>
      <c r="F52" s="95">
        <v>4</v>
      </c>
      <c r="G52" s="9">
        <v>3</v>
      </c>
      <c r="H52" s="44">
        <f t="shared" si="0"/>
        <v>3</v>
      </c>
      <c r="J52" s="7">
        <v>2</v>
      </c>
      <c r="K52" s="95">
        <v>5</v>
      </c>
      <c r="L52" s="9">
        <v>2</v>
      </c>
      <c r="M52" s="44">
        <f t="shared" si="1"/>
        <v>3</v>
      </c>
      <c r="O52" s="74">
        <f>INDEX(Matrike!$D$6:$H$10,
       MATCH(M52, Matrike!$C$6:$C$10, 0),
       MATCH(H52, Matrike!$D$11:$H$11, 0))</f>
        <v>3</v>
      </c>
      <c r="Q52" s="48">
        <v>1</v>
      </c>
      <c r="R52" s="74">
        <f>INDEX(Matrike!$D$17:$H$21,
       MATCH(Q52, Matrike!$C$17:$C$21, 0),
       MATCH(O52, Matrike!$D$22:$H$22, 0))</f>
        <v>2</v>
      </c>
      <c r="S52" s="74">
        <f>INDEX(Matrike!$D$28:$H$32,
MATCH(Matrike!$M$6,Matrike!$C$28:$C$32,0),
MATCH(R52,Matrike!$D$33:$H$33))</f>
        <v>2</v>
      </c>
      <c r="U52" s="48">
        <v>2</v>
      </c>
      <c r="V52" s="74">
        <f>INDEX(Matrike!$D$17:$H$21,
       MATCH(U52, Matrike!$C$17:$C$21, 0),
       MATCH(O52, Matrike!$D$22:$H$22, 0))</f>
        <v>2</v>
      </c>
      <c r="W52" s="74">
        <f>INDEX(Matrike!$D$28:$H$32,
MATCH(Matrike!$M$8,Matrike!$C$28:$C$32,0),
MATCH(V52,Matrike!$D$33:$H$33))</f>
        <v>2</v>
      </c>
      <c r="Y52" s="11">
        <v>2</v>
      </c>
      <c r="Z52" s="74">
        <f>INDEX(Matrike!$D$17:$H$21,
       MATCH(Y52, Matrike!$C$17:$C$21, 0),
       MATCH(O52, Matrike!$D$22:$H$22, 0))</f>
        <v>2</v>
      </c>
      <c r="AA52" s="74">
        <f>INDEX(Matrike!$D$28:$H$32,
MATCH(Matrike!$M$10,Matrike!$C$28:$C$32,0),
MATCH(Z52,Matrike!$D$33:$H$33))</f>
        <v>2</v>
      </c>
    </row>
    <row r="53" spans="2:27">
      <c r="B53" s="11" t="s">
        <v>106</v>
      </c>
      <c r="C53" s="7">
        <v>3</v>
      </c>
      <c r="D53" s="95">
        <v>4</v>
      </c>
      <c r="E53" s="95">
        <v>2</v>
      </c>
      <c r="F53" s="95">
        <v>3</v>
      </c>
      <c r="G53" s="9">
        <v>2</v>
      </c>
      <c r="H53" s="44">
        <f t="shared" si="0"/>
        <v>3</v>
      </c>
      <c r="J53" s="7">
        <v>3</v>
      </c>
      <c r="K53" s="95">
        <v>2</v>
      </c>
      <c r="L53" s="9">
        <v>4</v>
      </c>
      <c r="M53" s="44">
        <f t="shared" si="1"/>
        <v>3</v>
      </c>
      <c r="O53" s="74">
        <f>INDEX(Matrike!$D$6:$H$10,
       MATCH(M53, Matrike!$C$6:$C$10, 0),
       MATCH(H53, Matrike!$D$11:$H$11, 0))</f>
        <v>3</v>
      </c>
      <c r="Q53" s="48">
        <v>2</v>
      </c>
      <c r="R53" s="74">
        <f>INDEX(Matrike!$D$17:$H$21,
       MATCH(Q53, Matrike!$C$17:$C$21, 0),
       MATCH(O53, Matrike!$D$22:$H$22, 0))</f>
        <v>2</v>
      </c>
      <c r="S53" s="74">
        <f>INDEX(Matrike!$D$28:$H$32,
MATCH(Matrike!$M$6,Matrike!$C$28:$C$32,0),
MATCH(R53,Matrike!$D$33:$H$33))</f>
        <v>2</v>
      </c>
      <c r="U53" s="48">
        <v>2</v>
      </c>
      <c r="V53" s="74">
        <f>INDEX(Matrike!$D$17:$H$21,
       MATCH(U53, Matrike!$C$17:$C$21, 0),
       MATCH(O53, Matrike!$D$22:$H$22, 0))</f>
        <v>2</v>
      </c>
      <c r="W53" s="74">
        <f>INDEX(Matrike!$D$28:$H$32,
MATCH(Matrike!$M$8,Matrike!$C$28:$C$32,0),
MATCH(V53,Matrike!$D$33:$H$33))</f>
        <v>2</v>
      </c>
      <c r="Y53" s="11">
        <v>2</v>
      </c>
      <c r="Z53" s="74">
        <f>INDEX(Matrike!$D$17:$H$21,
       MATCH(Y53, Matrike!$C$17:$C$21, 0),
       MATCH(O53, Matrike!$D$22:$H$22, 0))</f>
        <v>2</v>
      </c>
      <c r="AA53" s="74">
        <f>INDEX(Matrike!$D$28:$H$32,
MATCH(Matrike!$M$10,Matrike!$C$28:$C$32,0),
MATCH(Z53,Matrike!$D$33:$H$33))</f>
        <v>2</v>
      </c>
    </row>
    <row r="54" spans="2:27">
      <c r="B54" s="11" t="s">
        <v>107</v>
      </c>
      <c r="C54" s="7">
        <v>5</v>
      </c>
      <c r="D54" s="95">
        <v>3</v>
      </c>
      <c r="E54" s="95">
        <v>3</v>
      </c>
      <c r="F54" s="95">
        <v>4</v>
      </c>
      <c r="G54" s="9">
        <v>3</v>
      </c>
      <c r="H54" s="44">
        <f t="shared" si="0"/>
        <v>4</v>
      </c>
      <c r="J54" s="7">
        <v>5</v>
      </c>
      <c r="K54" s="95">
        <v>4</v>
      </c>
      <c r="L54" s="9">
        <v>3</v>
      </c>
      <c r="M54" s="44">
        <f t="shared" si="1"/>
        <v>4</v>
      </c>
      <c r="O54" s="74">
        <f>INDEX(Matrike!$D$6:$H$10,
       MATCH(M54, Matrike!$C$6:$C$10, 0),
       MATCH(H54, Matrike!$D$11:$H$11, 0))</f>
        <v>3</v>
      </c>
      <c r="Q54" s="48">
        <v>3</v>
      </c>
      <c r="R54" s="74">
        <f>INDEX(Matrike!$D$17:$H$21,
       MATCH(Q54, Matrike!$C$17:$C$21, 0),
       MATCH(O54, Matrike!$D$22:$H$22, 0))</f>
        <v>3</v>
      </c>
      <c r="S54" s="74">
        <f>INDEX(Matrike!$D$28:$H$32,
MATCH(Matrike!$M$6,Matrike!$C$28:$C$32,0),
MATCH(R54,Matrike!$D$33:$H$33))</f>
        <v>3</v>
      </c>
      <c r="U54" s="48">
        <v>4</v>
      </c>
      <c r="V54" s="74">
        <f>INDEX(Matrike!$D$17:$H$21,
       MATCH(U54, Matrike!$C$17:$C$21, 0),
       MATCH(O54, Matrike!$D$22:$H$22, 0))</f>
        <v>4</v>
      </c>
      <c r="W54" s="74">
        <f>INDEX(Matrike!$D$28:$H$32,
MATCH(Matrike!$M$8,Matrike!$C$28:$C$32,0),
MATCH(V54,Matrike!$D$33:$H$33))</f>
        <v>4</v>
      </c>
      <c r="Y54" s="11">
        <v>4</v>
      </c>
      <c r="Z54" s="74">
        <f>INDEX(Matrike!$D$17:$H$21,
       MATCH(Y54, Matrike!$C$17:$C$21, 0),
       MATCH(O54, Matrike!$D$22:$H$22, 0))</f>
        <v>4</v>
      </c>
      <c r="AA54" s="74">
        <f>INDEX(Matrike!$D$28:$H$32,
MATCH(Matrike!$M$10,Matrike!$C$28:$C$32,0),
MATCH(Z54,Matrike!$D$33:$H$33))</f>
        <v>4</v>
      </c>
    </row>
    <row r="55" spans="2:27">
      <c r="B55" s="11" t="s">
        <v>108</v>
      </c>
      <c r="C55" s="7">
        <v>4</v>
      </c>
      <c r="D55" s="95">
        <v>4</v>
      </c>
      <c r="E55" s="95">
        <v>2</v>
      </c>
      <c r="F55" s="95">
        <v>3</v>
      </c>
      <c r="G55" s="9">
        <v>1</v>
      </c>
      <c r="H55" s="44">
        <f t="shared" si="0"/>
        <v>3</v>
      </c>
      <c r="J55" s="7">
        <v>2</v>
      </c>
      <c r="K55" s="95">
        <v>4</v>
      </c>
      <c r="L55" s="9">
        <v>4</v>
      </c>
      <c r="M55" s="44">
        <f t="shared" si="1"/>
        <v>3</v>
      </c>
      <c r="O55" s="74">
        <f>INDEX(Matrike!$D$6:$H$10,
       MATCH(M55, Matrike!$C$6:$C$10, 0),
       MATCH(H55, Matrike!$D$11:$H$11, 0))</f>
        <v>3</v>
      </c>
      <c r="Q55" s="48">
        <v>2</v>
      </c>
      <c r="R55" s="74">
        <f>INDEX(Matrike!$D$17:$H$21,
       MATCH(Q55, Matrike!$C$17:$C$21, 0),
       MATCH(O55, Matrike!$D$22:$H$22, 0))</f>
        <v>2</v>
      </c>
      <c r="S55" s="74">
        <f>INDEX(Matrike!$D$28:$H$32,
MATCH(Matrike!$M$6,Matrike!$C$28:$C$32,0),
MATCH(R55,Matrike!$D$33:$H$33))</f>
        <v>2</v>
      </c>
      <c r="U55" s="48">
        <v>4</v>
      </c>
      <c r="V55" s="74">
        <f>INDEX(Matrike!$D$17:$H$21,
       MATCH(U55, Matrike!$C$17:$C$21, 0),
       MATCH(O55, Matrike!$D$22:$H$22, 0))</f>
        <v>4</v>
      </c>
      <c r="W55" s="74">
        <f>INDEX(Matrike!$D$28:$H$32,
MATCH(Matrike!$M$8,Matrike!$C$28:$C$32,0),
MATCH(V55,Matrike!$D$33:$H$33))</f>
        <v>4</v>
      </c>
      <c r="Y55" s="11">
        <v>4</v>
      </c>
      <c r="Z55" s="74">
        <f>INDEX(Matrike!$D$17:$H$21,
       MATCH(Y55, Matrike!$C$17:$C$21, 0),
       MATCH(O55, Matrike!$D$22:$H$22, 0))</f>
        <v>4</v>
      </c>
      <c r="AA55" s="74">
        <f>INDEX(Matrike!$D$28:$H$32,
MATCH(Matrike!$M$10,Matrike!$C$28:$C$32,0),
MATCH(Z55,Matrike!$D$33:$H$33))</f>
        <v>4</v>
      </c>
    </row>
    <row r="56" spans="2:27">
      <c r="B56" s="11" t="s">
        <v>109</v>
      </c>
      <c r="C56" s="7">
        <v>4</v>
      </c>
      <c r="D56" s="95">
        <v>3</v>
      </c>
      <c r="E56" s="95">
        <v>1</v>
      </c>
      <c r="F56" s="95">
        <v>4</v>
      </c>
      <c r="G56" s="9">
        <v>4</v>
      </c>
      <c r="H56" s="44">
        <f t="shared" si="0"/>
        <v>3</v>
      </c>
      <c r="J56" s="7">
        <v>2</v>
      </c>
      <c r="K56" s="95">
        <v>3</v>
      </c>
      <c r="L56" s="9">
        <v>2</v>
      </c>
      <c r="M56" s="44">
        <f t="shared" si="1"/>
        <v>2</v>
      </c>
      <c r="O56" s="74">
        <f>INDEX(Matrike!$D$6:$H$10,
       MATCH(M56, Matrike!$C$6:$C$10, 0),
       MATCH(H56, Matrike!$D$11:$H$11, 0))</f>
        <v>4</v>
      </c>
      <c r="Q56" s="48">
        <v>3</v>
      </c>
      <c r="R56" s="74">
        <f>INDEX(Matrike!$D$17:$H$21,
       MATCH(Q56, Matrike!$C$17:$C$21, 0),
       MATCH(O56, Matrike!$D$22:$H$22, 0))</f>
        <v>4</v>
      </c>
      <c r="S56" s="74">
        <f>INDEX(Matrike!$D$28:$H$32,
MATCH(Matrike!$M$6,Matrike!$C$28:$C$32,0),
MATCH(R56,Matrike!$D$33:$H$33))</f>
        <v>4</v>
      </c>
      <c r="U56" s="48">
        <v>5</v>
      </c>
      <c r="V56" s="74">
        <f>INDEX(Matrike!$D$17:$H$21,
       MATCH(U56, Matrike!$C$17:$C$21, 0),
       MATCH(O56, Matrike!$D$22:$H$22, 0))</f>
        <v>5</v>
      </c>
      <c r="W56" s="74">
        <f>INDEX(Matrike!$D$28:$H$32,
MATCH(Matrike!$M$8,Matrike!$C$28:$C$32,0),
MATCH(V56,Matrike!$D$33:$H$33))</f>
        <v>5</v>
      </c>
      <c r="Y56" s="11">
        <v>5</v>
      </c>
      <c r="Z56" s="74">
        <f>INDEX(Matrike!$D$17:$H$21,
       MATCH(Y56, Matrike!$C$17:$C$21, 0),
       MATCH(O56, Matrike!$D$22:$H$22, 0))</f>
        <v>5</v>
      </c>
      <c r="AA56" s="74">
        <f>INDEX(Matrike!$D$28:$H$32,
MATCH(Matrike!$M$10,Matrike!$C$28:$C$32,0),
MATCH(Z56,Matrike!$D$33:$H$33))</f>
        <v>5</v>
      </c>
    </row>
    <row r="57" spans="2:27">
      <c r="B57" s="11" t="s">
        <v>110</v>
      </c>
      <c r="C57" s="7">
        <v>4</v>
      </c>
      <c r="D57" s="95">
        <v>4</v>
      </c>
      <c r="E57" s="95">
        <v>3</v>
      </c>
      <c r="F57" s="95">
        <v>5</v>
      </c>
      <c r="G57" s="9">
        <v>4</v>
      </c>
      <c r="H57" s="44">
        <f t="shared" si="0"/>
        <v>4</v>
      </c>
      <c r="J57" s="7">
        <v>1</v>
      </c>
      <c r="K57" s="95">
        <v>2</v>
      </c>
      <c r="L57" s="9">
        <v>3</v>
      </c>
      <c r="M57" s="44">
        <f t="shared" si="1"/>
        <v>2</v>
      </c>
      <c r="O57" s="74">
        <f>INDEX(Matrike!$D$6:$H$10,
       MATCH(M57, Matrike!$C$6:$C$10, 0),
       MATCH(H57, Matrike!$D$11:$H$11, 0))</f>
        <v>4</v>
      </c>
      <c r="Q57" s="48">
        <v>4</v>
      </c>
      <c r="R57" s="74">
        <f>INDEX(Matrike!$D$17:$H$21,
       MATCH(Q57, Matrike!$C$17:$C$21, 0),
       MATCH(O57, Matrike!$D$22:$H$22, 0))</f>
        <v>4</v>
      </c>
      <c r="S57" s="74">
        <f>INDEX(Matrike!$D$28:$H$32,
MATCH(Matrike!$M$6,Matrike!$C$28:$C$32,0),
MATCH(R57,Matrike!$D$33:$H$33))</f>
        <v>4</v>
      </c>
      <c r="U57" s="48">
        <v>5</v>
      </c>
      <c r="V57" s="74">
        <f>INDEX(Matrike!$D$17:$H$21,
       MATCH(U57, Matrike!$C$17:$C$21, 0),
       MATCH(O57, Matrike!$D$22:$H$22, 0))</f>
        <v>5</v>
      </c>
      <c r="W57" s="74">
        <f>INDEX(Matrike!$D$28:$H$32,
MATCH(Matrike!$M$8,Matrike!$C$28:$C$32,0),
MATCH(V57,Matrike!$D$33:$H$33))</f>
        <v>5</v>
      </c>
      <c r="Y57" s="11">
        <v>5</v>
      </c>
      <c r="Z57" s="74">
        <f>INDEX(Matrike!$D$17:$H$21,
       MATCH(Y57, Matrike!$C$17:$C$21, 0),
       MATCH(O57, Matrike!$D$22:$H$22, 0))</f>
        <v>5</v>
      </c>
      <c r="AA57" s="74">
        <f>INDEX(Matrike!$D$28:$H$32,
MATCH(Matrike!$M$10,Matrike!$C$28:$C$32,0),
MATCH(Z57,Matrike!$D$33:$H$33))</f>
        <v>5</v>
      </c>
    </row>
    <row r="58" spans="2:27">
      <c r="B58" s="11" t="s">
        <v>111</v>
      </c>
      <c r="C58" s="7">
        <v>5</v>
      </c>
      <c r="D58" s="95">
        <v>4</v>
      </c>
      <c r="E58" s="95">
        <v>2</v>
      </c>
      <c r="F58" s="95">
        <v>4</v>
      </c>
      <c r="G58" s="9">
        <v>1</v>
      </c>
      <c r="H58" s="44">
        <f t="shared" si="0"/>
        <v>3</v>
      </c>
      <c r="J58" s="7">
        <v>2</v>
      </c>
      <c r="K58" s="95">
        <v>4</v>
      </c>
      <c r="L58" s="9">
        <v>3</v>
      </c>
      <c r="M58" s="44">
        <f t="shared" si="1"/>
        <v>3</v>
      </c>
      <c r="O58" s="74">
        <f>INDEX(Matrike!$D$6:$H$10,
       MATCH(M58, Matrike!$C$6:$C$10, 0),
       MATCH(H58, Matrike!$D$11:$H$11, 0))</f>
        <v>3</v>
      </c>
      <c r="Q58" s="48">
        <v>2</v>
      </c>
      <c r="R58" s="74">
        <f>INDEX(Matrike!$D$17:$H$21,
       MATCH(Q58, Matrike!$C$17:$C$21, 0),
       MATCH(O58, Matrike!$D$22:$H$22, 0))</f>
        <v>2</v>
      </c>
      <c r="S58" s="74">
        <f>INDEX(Matrike!$D$28:$H$32,
MATCH(Matrike!$M$6,Matrike!$C$28:$C$32,0),
MATCH(R58,Matrike!$D$33:$H$33))</f>
        <v>2</v>
      </c>
      <c r="U58" s="48">
        <v>2</v>
      </c>
      <c r="V58" s="74">
        <f>INDEX(Matrike!$D$17:$H$21,
       MATCH(U58, Matrike!$C$17:$C$21, 0),
       MATCH(O58, Matrike!$D$22:$H$22, 0))</f>
        <v>2</v>
      </c>
      <c r="W58" s="74">
        <f>INDEX(Matrike!$D$28:$H$32,
MATCH(Matrike!$M$8,Matrike!$C$28:$C$32,0),
MATCH(V58,Matrike!$D$33:$H$33))</f>
        <v>2</v>
      </c>
      <c r="Y58" s="11">
        <v>2</v>
      </c>
      <c r="Z58" s="74">
        <f>INDEX(Matrike!$D$17:$H$21,
       MATCH(Y58, Matrike!$C$17:$C$21, 0),
       MATCH(O58, Matrike!$D$22:$H$22, 0))</f>
        <v>2</v>
      </c>
      <c r="AA58" s="74">
        <f>INDEX(Matrike!$D$28:$H$32,
MATCH(Matrike!$M$10,Matrike!$C$28:$C$32,0),
MATCH(Z58,Matrike!$D$33:$H$33))</f>
        <v>2</v>
      </c>
    </row>
    <row r="59" spans="2:27">
      <c r="B59" s="11" t="s">
        <v>112</v>
      </c>
      <c r="C59" s="7">
        <v>2</v>
      </c>
      <c r="D59" s="95">
        <v>4</v>
      </c>
      <c r="E59" s="95">
        <v>4</v>
      </c>
      <c r="F59" s="95">
        <v>1</v>
      </c>
      <c r="G59" s="9">
        <v>1</v>
      </c>
      <c r="H59" s="44">
        <f t="shared" si="0"/>
        <v>2</v>
      </c>
      <c r="J59" s="7">
        <v>2</v>
      </c>
      <c r="K59" s="95">
        <v>3</v>
      </c>
      <c r="L59" s="9">
        <v>4</v>
      </c>
      <c r="M59" s="44">
        <f t="shared" si="1"/>
        <v>3</v>
      </c>
      <c r="O59" s="74">
        <f>INDEX(Matrike!$D$6:$H$10,
       MATCH(M59, Matrike!$C$6:$C$10, 0),
       MATCH(H59, Matrike!$D$11:$H$11, 0))</f>
        <v>3</v>
      </c>
      <c r="Q59" s="48">
        <v>2</v>
      </c>
      <c r="R59" s="74">
        <f>INDEX(Matrike!$D$17:$H$21,
       MATCH(Q59, Matrike!$C$17:$C$21, 0),
       MATCH(O59, Matrike!$D$22:$H$22, 0))</f>
        <v>2</v>
      </c>
      <c r="S59" s="74">
        <f>INDEX(Matrike!$D$28:$H$32,
MATCH(Matrike!$M$6,Matrike!$C$28:$C$32,0),
MATCH(R59,Matrike!$D$33:$H$33))</f>
        <v>2</v>
      </c>
      <c r="U59" s="48">
        <v>4</v>
      </c>
      <c r="V59" s="74">
        <f>INDEX(Matrike!$D$17:$H$21,
       MATCH(U59, Matrike!$C$17:$C$21, 0),
       MATCH(O59, Matrike!$D$22:$H$22, 0))</f>
        <v>4</v>
      </c>
      <c r="W59" s="74">
        <f>INDEX(Matrike!$D$28:$H$32,
MATCH(Matrike!$M$8,Matrike!$C$28:$C$32,0),
MATCH(V59,Matrike!$D$33:$H$33))</f>
        <v>4</v>
      </c>
      <c r="Y59" s="11">
        <v>4</v>
      </c>
      <c r="Z59" s="74">
        <f>INDEX(Matrike!$D$17:$H$21,
       MATCH(Y59, Matrike!$C$17:$C$21, 0),
       MATCH(O59, Matrike!$D$22:$H$22, 0))</f>
        <v>4</v>
      </c>
      <c r="AA59" s="74">
        <f>INDEX(Matrike!$D$28:$H$32,
MATCH(Matrike!$M$10,Matrike!$C$28:$C$32,0),
MATCH(Z59,Matrike!$D$33:$H$33))</f>
        <v>4</v>
      </c>
    </row>
    <row r="60" spans="2:27">
      <c r="B60" s="11" t="s">
        <v>113</v>
      </c>
      <c r="C60" s="7">
        <v>5</v>
      </c>
      <c r="D60" s="95">
        <v>5</v>
      </c>
      <c r="E60" s="95">
        <v>3</v>
      </c>
      <c r="F60" s="95">
        <v>3</v>
      </c>
      <c r="G60" s="9">
        <v>1</v>
      </c>
      <c r="H60" s="44">
        <f t="shared" si="0"/>
        <v>3</v>
      </c>
      <c r="J60" s="7">
        <v>1</v>
      </c>
      <c r="K60" s="95">
        <v>5</v>
      </c>
      <c r="L60" s="9">
        <v>3</v>
      </c>
      <c r="M60" s="44">
        <f t="shared" si="1"/>
        <v>3</v>
      </c>
      <c r="O60" s="74">
        <f>INDEX(Matrike!$D$6:$H$10,
       MATCH(M60, Matrike!$C$6:$C$10, 0),
       MATCH(H60, Matrike!$D$11:$H$11, 0))</f>
        <v>3</v>
      </c>
      <c r="Q60" s="48">
        <v>1</v>
      </c>
      <c r="R60" s="74">
        <f>INDEX(Matrike!$D$17:$H$21,
       MATCH(Q60, Matrike!$C$17:$C$21, 0),
       MATCH(O60, Matrike!$D$22:$H$22, 0))</f>
        <v>2</v>
      </c>
      <c r="S60" s="74">
        <f>INDEX(Matrike!$D$28:$H$32,
MATCH(Matrike!$M$6,Matrike!$C$28:$C$32,0),
MATCH(R60,Matrike!$D$33:$H$33))</f>
        <v>2</v>
      </c>
      <c r="U60" s="48">
        <v>2</v>
      </c>
      <c r="V60" s="74">
        <f>INDEX(Matrike!$D$17:$H$21,
       MATCH(U60, Matrike!$C$17:$C$21, 0),
       MATCH(O60, Matrike!$D$22:$H$22, 0))</f>
        <v>2</v>
      </c>
      <c r="W60" s="74">
        <f>INDEX(Matrike!$D$28:$H$32,
MATCH(Matrike!$M$8,Matrike!$C$28:$C$32,0),
MATCH(V60,Matrike!$D$33:$H$33))</f>
        <v>2</v>
      </c>
      <c r="Y60" s="11">
        <v>2</v>
      </c>
      <c r="Z60" s="74">
        <f>INDEX(Matrike!$D$17:$H$21,
       MATCH(Y60, Matrike!$C$17:$C$21, 0),
       MATCH(O60, Matrike!$D$22:$H$22, 0))</f>
        <v>2</v>
      </c>
      <c r="AA60" s="74">
        <f>INDEX(Matrike!$D$28:$H$32,
MATCH(Matrike!$M$10,Matrike!$C$28:$C$32,0),
MATCH(Z60,Matrike!$D$33:$H$33))</f>
        <v>2</v>
      </c>
    </row>
    <row r="61" spans="2:27">
      <c r="B61" s="11" t="s">
        <v>114</v>
      </c>
      <c r="C61" s="7">
        <v>3</v>
      </c>
      <c r="D61" s="95">
        <v>5</v>
      </c>
      <c r="E61" s="95">
        <v>3</v>
      </c>
      <c r="F61" s="95">
        <v>3</v>
      </c>
      <c r="G61" s="9">
        <v>3</v>
      </c>
      <c r="H61" s="44">
        <f t="shared" si="0"/>
        <v>3</v>
      </c>
      <c r="J61" s="7">
        <v>2</v>
      </c>
      <c r="K61" s="95">
        <v>4</v>
      </c>
      <c r="L61" s="9">
        <v>3</v>
      </c>
      <c r="M61" s="44">
        <f t="shared" si="1"/>
        <v>3</v>
      </c>
      <c r="O61" s="74">
        <f>INDEX(Matrike!$D$6:$H$10,
       MATCH(M61, Matrike!$C$6:$C$10, 0),
       MATCH(H61, Matrike!$D$11:$H$11, 0))</f>
        <v>3</v>
      </c>
      <c r="Q61" s="48">
        <v>2</v>
      </c>
      <c r="R61" s="74">
        <f>INDEX(Matrike!$D$17:$H$21,
       MATCH(Q61, Matrike!$C$17:$C$21, 0),
       MATCH(O61, Matrike!$D$22:$H$22, 0))</f>
        <v>2</v>
      </c>
      <c r="S61" s="74">
        <f>INDEX(Matrike!$D$28:$H$32,
MATCH(Matrike!$M$6,Matrike!$C$28:$C$32,0),
MATCH(R61,Matrike!$D$33:$H$33))</f>
        <v>2</v>
      </c>
      <c r="U61" s="48">
        <v>2</v>
      </c>
      <c r="V61" s="74">
        <f>INDEX(Matrike!$D$17:$H$21,
       MATCH(U61, Matrike!$C$17:$C$21, 0),
       MATCH(O61, Matrike!$D$22:$H$22, 0))</f>
        <v>2</v>
      </c>
      <c r="W61" s="74">
        <f>INDEX(Matrike!$D$28:$H$32,
MATCH(Matrike!$M$8,Matrike!$C$28:$C$32,0),
MATCH(V61,Matrike!$D$33:$H$33))</f>
        <v>2</v>
      </c>
      <c r="Y61" s="11">
        <v>2</v>
      </c>
      <c r="Z61" s="74">
        <f>INDEX(Matrike!$D$17:$H$21,
       MATCH(Y61, Matrike!$C$17:$C$21, 0),
       MATCH(O61, Matrike!$D$22:$H$22, 0))</f>
        <v>2</v>
      </c>
      <c r="AA61" s="74">
        <f>INDEX(Matrike!$D$28:$H$32,
MATCH(Matrike!$M$10,Matrike!$C$28:$C$32,0),
MATCH(Z61,Matrike!$D$33:$H$33))</f>
        <v>2</v>
      </c>
    </row>
    <row r="62" spans="2:27">
      <c r="B62" s="11" t="s">
        <v>115</v>
      </c>
      <c r="C62" s="7">
        <v>5</v>
      </c>
      <c r="D62" s="95">
        <v>3</v>
      </c>
      <c r="E62" s="95">
        <v>1</v>
      </c>
      <c r="F62" s="95">
        <v>4</v>
      </c>
      <c r="G62" s="9">
        <v>4</v>
      </c>
      <c r="H62" s="44">
        <f t="shared" si="0"/>
        <v>3</v>
      </c>
      <c r="J62" s="7">
        <v>1</v>
      </c>
      <c r="K62" s="95">
        <v>3</v>
      </c>
      <c r="L62" s="9">
        <v>3</v>
      </c>
      <c r="M62" s="44">
        <f t="shared" si="1"/>
        <v>2</v>
      </c>
      <c r="O62" s="74">
        <f>INDEX(Matrike!$D$6:$H$10,
       MATCH(M62, Matrike!$C$6:$C$10, 0),
       MATCH(H62, Matrike!$D$11:$H$11, 0))</f>
        <v>4</v>
      </c>
      <c r="Q62" s="48">
        <v>3</v>
      </c>
      <c r="R62" s="74">
        <f>INDEX(Matrike!$D$17:$H$21,
       MATCH(Q62, Matrike!$C$17:$C$21, 0),
       MATCH(O62, Matrike!$D$22:$H$22, 0))</f>
        <v>4</v>
      </c>
      <c r="S62" s="74">
        <f>INDEX(Matrike!$D$28:$H$32,
MATCH(Matrike!$M$6,Matrike!$C$28:$C$32,0),
MATCH(R62,Matrike!$D$33:$H$33))</f>
        <v>4</v>
      </c>
      <c r="U62" s="48">
        <v>3</v>
      </c>
      <c r="V62" s="74">
        <f>INDEX(Matrike!$D$17:$H$21,
       MATCH(U62, Matrike!$C$17:$C$21, 0),
       MATCH(O62, Matrike!$D$22:$H$22, 0))</f>
        <v>4</v>
      </c>
      <c r="W62" s="74">
        <f>INDEX(Matrike!$D$28:$H$32,
MATCH(Matrike!$M$8,Matrike!$C$28:$C$32,0),
MATCH(V62,Matrike!$D$33:$H$33))</f>
        <v>4</v>
      </c>
      <c r="Y62" s="11">
        <v>3</v>
      </c>
      <c r="Z62" s="74">
        <f>INDEX(Matrike!$D$17:$H$21,
       MATCH(Y62, Matrike!$C$17:$C$21, 0),
       MATCH(O62, Matrike!$D$22:$H$22, 0))</f>
        <v>4</v>
      </c>
      <c r="AA62" s="74">
        <f>INDEX(Matrike!$D$28:$H$32,
MATCH(Matrike!$M$10,Matrike!$C$28:$C$32,0),
MATCH(Z62,Matrike!$D$33:$H$33))</f>
        <v>4</v>
      </c>
    </row>
    <row r="63" spans="2:27">
      <c r="B63" s="11" t="s">
        <v>116</v>
      </c>
      <c r="C63" s="7">
        <v>3</v>
      </c>
      <c r="D63" s="95">
        <v>3</v>
      </c>
      <c r="E63" s="95">
        <v>3</v>
      </c>
      <c r="F63" s="95">
        <v>4</v>
      </c>
      <c r="G63" s="9">
        <v>3</v>
      </c>
      <c r="H63" s="44">
        <f t="shared" si="0"/>
        <v>3</v>
      </c>
      <c r="J63" s="7">
        <v>2</v>
      </c>
      <c r="K63" s="95">
        <v>3</v>
      </c>
      <c r="L63" s="9">
        <v>3</v>
      </c>
      <c r="M63" s="44">
        <f t="shared" si="1"/>
        <v>3</v>
      </c>
      <c r="O63" s="74">
        <f>INDEX(Matrike!$D$6:$H$10,
       MATCH(M63, Matrike!$C$6:$C$10, 0),
       MATCH(H63, Matrike!$D$11:$H$11, 0))</f>
        <v>3</v>
      </c>
      <c r="Q63" s="48">
        <v>2</v>
      </c>
      <c r="R63" s="74">
        <f>INDEX(Matrike!$D$17:$H$21,
       MATCH(Q63, Matrike!$C$17:$C$21, 0),
       MATCH(O63, Matrike!$D$22:$H$22, 0))</f>
        <v>2</v>
      </c>
      <c r="S63" s="74">
        <f>INDEX(Matrike!$D$28:$H$32,
MATCH(Matrike!$M$6,Matrike!$C$28:$C$32,0),
MATCH(R63,Matrike!$D$33:$H$33))</f>
        <v>2</v>
      </c>
      <c r="U63" s="48">
        <v>4</v>
      </c>
      <c r="V63" s="74">
        <f>INDEX(Matrike!$D$17:$H$21,
       MATCH(U63, Matrike!$C$17:$C$21, 0),
       MATCH(O63, Matrike!$D$22:$H$22, 0))</f>
        <v>4</v>
      </c>
      <c r="W63" s="74">
        <f>INDEX(Matrike!$D$28:$H$32,
MATCH(Matrike!$M$8,Matrike!$C$28:$C$32,0),
MATCH(V63,Matrike!$D$33:$H$33))</f>
        <v>4</v>
      </c>
      <c r="Y63" s="11">
        <v>4</v>
      </c>
      <c r="Z63" s="74">
        <f>INDEX(Matrike!$D$17:$H$21,
       MATCH(Y63, Matrike!$C$17:$C$21, 0),
       MATCH(O63, Matrike!$D$22:$H$22, 0))</f>
        <v>4</v>
      </c>
      <c r="AA63" s="74">
        <f>INDEX(Matrike!$D$28:$H$32,
MATCH(Matrike!$M$10,Matrike!$C$28:$C$32,0),
MATCH(Z63,Matrike!$D$33:$H$33))</f>
        <v>4</v>
      </c>
    </row>
    <row r="64" spans="2:27">
      <c r="B64" s="11" t="s">
        <v>117</v>
      </c>
      <c r="C64" s="7">
        <v>3</v>
      </c>
      <c r="D64" s="95">
        <v>4</v>
      </c>
      <c r="E64" s="95">
        <v>4</v>
      </c>
      <c r="F64" s="95">
        <v>1</v>
      </c>
      <c r="G64" s="9">
        <v>1</v>
      </c>
      <c r="H64" s="44">
        <f t="shared" si="0"/>
        <v>3</v>
      </c>
      <c r="J64" s="7">
        <v>1</v>
      </c>
      <c r="K64" s="95">
        <v>3</v>
      </c>
      <c r="L64" s="9">
        <v>3</v>
      </c>
      <c r="M64" s="44">
        <f t="shared" si="1"/>
        <v>2</v>
      </c>
      <c r="O64" s="74">
        <f>INDEX(Matrike!$D$6:$H$10,
       MATCH(M64, Matrike!$C$6:$C$10, 0),
       MATCH(H64, Matrike!$D$11:$H$11, 0))</f>
        <v>4</v>
      </c>
      <c r="Q64" s="48">
        <v>3</v>
      </c>
      <c r="R64" s="74">
        <f>INDEX(Matrike!$D$17:$H$21,
       MATCH(Q64, Matrike!$C$17:$C$21, 0),
       MATCH(O64, Matrike!$D$22:$H$22, 0))</f>
        <v>4</v>
      </c>
      <c r="S64" s="74">
        <f>INDEX(Matrike!$D$28:$H$32,
MATCH(Matrike!$M$6,Matrike!$C$28:$C$32,0),
MATCH(R64,Matrike!$D$33:$H$33))</f>
        <v>4</v>
      </c>
      <c r="U64" s="48">
        <v>5</v>
      </c>
      <c r="V64" s="74">
        <f>INDEX(Matrike!$D$17:$H$21,
       MATCH(U64, Matrike!$C$17:$C$21, 0),
       MATCH(O64, Matrike!$D$22:$H$22, 0))</f>
        <v>5</v>
      </c>
      <c r="W64" s="74">
        <f>INDEX(Matrike!$D$28:$H$32,
MATCH(Matrike!$M$8,Matrike!$C$28:$C$32,0),
MATCH(V64,Matrike!$D$33:$H$33))</f>
        <v>5</v>
      </c>
      <c r="Y64" s="11">
        <v>5</v>
      </c>
      <c r="Z64" s="74">
        <f>INDEX(Matrike!$D$17:$H$21,
       MATCH(Y64, Matrike!$C$17:$C$21, 0),
       MATCH(O64, Matrike!$D$22:$H$22, 0))</f>
        <v>5</v>
      </c>
      <c r="AA64" s="74">
        <f>INDEX(Matrike!$D$28:$H$32,
MATCH(Matrike!$M$10,Matrike!$C$28:$C$32,0),
MATCH(Z64,Matrike!$D$33:$H$33))</f>
        <v>5</v>
      </c>
    </row>
    <row r="65" spans="2:27">
      <c r="B65" s="11" t="s">
        <v>118</v>
      </c>
      <c r="C65" s="7">
        <v>2</v>
      </c>
      <c r="D65" s="95">
        <v>2</v>
      </c>
      <c r="E65" s="95">
        <v>2</v>
      </c>
      <c r="F65" s="95">
        <v>3</v>
      </c>
      <c r="G65" s="9">
        <v>5</v>
      </c>
      <c r="H65" s="44">
        <f t="shared" si="0"/>
        <v>3</v>
      </c>
      <c r="J65" s="7">
        <v>2</v>
      </c>
      <c r="K65" s="95">
        <v>4</v>
      </c>
      <c r="L65" s="9">
        <v>2</v>
      </c>
      <c r="M65" s="44">
        <f t="shared" si="1"/>
        <v>3</v>
      </c>
      <c r="O65" s="74">
        <f>INDEX(Matrike!$D$6:$H$10,
       MATCH(M65, Matrike!$C$6:$C$10, 0),
       MATCH(H65, Matrike!$D$11:$H$11, 0))</f>
        <v>3</v>
      </c>
      <c r="Q65" s="48">
        <v>2</v>
      </c>
      <c r="R65" s="74">
        <f>INDEX(Matrike!$D$17:$H$21,
       MATCH(Q65, Matrike!$C$17:$C$21, 0),
       MATCH(O65, Matrike!$D$22:$H$22, 0))</f>
        <v>2</v>
      </c>
      <c r="S65" s="74">
        <f>INDEX(Matrike!$D$28:$H$32,
MATCH(Matrike!$M$6,Matrike!$C$28:$C$32,0),
MATCH(R65,Matrike!$D$33:$H$33))</f>
        <v>2</v>
      </c>
      <c r="U65" s="48">
        <v>4</v>
      </c>
      <c r="V65" s="74">
        <f>INDEX(Matrike!$D$17:$H$21,
       MATCH(U65, Matrike!$C$17:$C$21, 0),
       MATCH(O65, Matrike!$D$22:$H$22, 0))</f>
        <v>4</v>
      </c>
      <c r="W65" s="74">
        <f>INDEX(Matrike!$D$28:$H$32,
MATCH(Matrike!$M$8,Matrike!$C$28:$C$32,0),
MATCH(V65,Matrike!$D$33:$H$33))</f>
        <v>4</v>
      </c>
      <c r="Y65" s="11">
        <v>4</v>
      </c>
      <c r="Z65" s="74">
        <f>INDEX(Matrike!$D$17:$H$21,
       MATCH(Y65, Matrike!$C$17:$C$21, 0),
       MATCH(O65, Matrike!$D$22:$H$22, 0))</f>
        <v>4</v>
      </c>
      <c r="AA65" s="74">
        <f>INDEX(Matrike!$D$28:$H$32,
MATCH(Matrike!$M$10,Matrike!$C$28:$C$32,0),
MATCH(Z65,Matrike!$D$33:$H$33))</f>
        <v>4</v>
      </c>
    </row>
    <row r="66" spans="2:27">
      <c r="B66" s="11" t="s">
        <v>119</v>
      </c>
      <c r="C66" s="7">
        <v>3</v>
      </c>
      <c r="D66" s="95">
        <v>4</v>
      </c>
      <c r="E66" s="95">
        <v>1</v>
      </c>
      <c r="F66" s="95">
        <v>3</v>
      </c>
      <c r="G66" s="9">
        <v>2</v>
      </c>
      <c r="H66" s="44">
        <f t="shared" si="0"/>
        <v>3</v>
      </c>
      <c r="J66" s="7">
        <v>1</v>
      </c>
      <c r="K66" s="95">
        <v>5</v>
      </c>
      <c r="L66" s="9">
        <v>2</v>
      </c>
      <c r="M66" s="44">
        <f t="shared" si="1"/>
        <v>3</v>
      </c>
      <c r="O66" s="74">
        <f>INDEX(Matrike!$D$6:$H$10,
       MATCH(M66, Matrike!$C$6:$C$10, 0),
       MATCH(H66, Matrike!$D$11:$H$11, 0))</f>
        <v>3</v>
      </c>
      <c r="Q66" s="48">
        <v>1</v>
      </c>
      <c r="R66" s="74">
        <f>INDEX(Matrike!$D$17:$H$21,
       MATCH(Q66, Matrike!$C$17:$C$21, 0),
       MATCH(O66, Matrike!$D$22:$H$22, 0))</f>
        <v>2</v>
      </c>
      <c r="S66" s="74">
        <f>INDEX(Matrike!$D$28:$H$32,
MATCH(Matrike!$M$6,Matrike!$C$28:$C$32,0),
MATCH(R66,Matrike!$D$33:$H$33))</f>
        <v>2</v>
      </c>
      <c r="U66" s="48">
        <v>2</v>
      </c>
      <c r="V66" s="74">
        <f>INDEX(Matrike!$D$17:$H$21,
       MATCH(U66, Matrike!$C$17:$C$21, 0),
       MATCH(O66, Matrike!$D$22:$H$22, 0))</f>
        <v>2</v>
      </c>
      <c r="W66" s="74">
        <f>INDEX(Matrike!$D$28:$H$32,
MATCH(Matrike!$M$8,Matrike!$C$28:$C$32,0),
MATCH(V66,Matrike!$D$33:$H$33))</f>
        <v>2</v>
      </c>
      <c r="Y66" s="11">
        <v>2</v>
      </c>
      <c r="Z66" s="74">
        <f>INDEX(Matrike!$D$17:$H$21,
       MATCH(Y66, Matrike!$C$17:$C$21, 0),
       MATCH(O66, Matrike!$D$22:$H$22, 0))</f>
        <v>2</v>
      </c>
      <c r="AA66" s="74">
        <f>INDEX(Matrike!$D$28:$H$32,
MATCH(Matrike!$M$10,Matrike!$C$28:$C$32,0),
MATCH(Z66,Matrike!$D$33:$H$33))</f>
        <v>2</v>
      </c>
    </row>
    <row r="67" spans="2:27">
      <c r="B67" s="11" t="s">
        <v>120</v>
      </c>
      <c r="C67" s="7">
        <v>4</v>
      </c>
      <c r="D67" s="95">
        <v>4</v>
      </c>
      <c r="E67" s="95">
        <v>3</v>
      </c>
      <c r="F67" s="95">
        <v>4</v>
      </c>
      <c r="G67" s="9">
        <v>4</v>
      </c>
      <c r="H67" s="44">
        <f t="shared" si="0"/>
        <v>4</v>
      </c>
      <c r="J67" s="7">
        <v>4</v>
      </c>
      <c r="K67" s="95">
        <v>3</v>
      </c>
      <c r="L67" s="9">
        <v>3</v>
      </c>
      <c r="M67" s="44">
        <f t="shared" si="1"/>
        <v>3</v>
      </c>
      <c r="O67" s="74">
        <f>INDEX(Matrike!$D$6:$H$10,
       MATCH(M67, Matrike!$C$6:$C$10, 0),
       MATCH(H67, Matrike!$D$11:$H$11, 0))</f>
        <v>4</v>
      </c>
      <c r="Q67" s="48">
        <v>1</v>
      </c>
      <c r="R67" s="74">
        <f>INDEX(Matrike!$D$17:$H$21,
       MATCH(Q67, Matrike!$C$17:$C$21, 0),
       MATCH(O67, Matrike!$D$22:$H$22, 0))</f>
        <v>3</v>
      </c>
      <c r="S67" s="74">
        <f>INDEX(Matrike!$D$28:$H$32,
MATCH(Matrike!$M$6,Matrike!$C$28:$C$32,0),
MATCH(R67,Matrike!$D$33:$H$33))</f>
        <v>3</v>
      </c>
      <c r="U67" s="48">
        <v>3</v>
      </c>
      <c r="V67" s="74">
        <f>INDEX(Matrike!$D$17:$H$21,
       MATCH(U67, Matrike!$C$17:$C$21, 0),
       MATCH(O67, Matrike!$D$22:$H$22, 0))</f>
        <v>4</v>
      </c>
      <c r="W67" s="74">
        <f>INDEX(Matrike!$D$28:$H$32,
MATCH(Matrike!$M$8,Matrike!$C$28:$C$32,0),
MATCH(V67,Matrike!$D$33:$H$33))</f>
        <v>4</v>
      </c>
      <c r="Y67" s="11">
        <v>3</v>
      </c>
      <c r="Z67" s="74">
        <f>INDEX(Matrike!$D$17:$H$21,
       MATCH(Y67, Matrike!$C$17:$C$21, 0),
       MATCH(O67, Matrike!$D$22:$H$22, 0))</f>
        <v>4</v>
      </c>
      <c r="AA67" s="74">
        <f>INDEX(Matrike!$D$28:$H$32,
MATCH(Matrike!$M$10,Matrike!$C$28:$C$32,0),
MATCH(Z67,Matrike!$D$33:$H$33))</f>
        <v>4</v>
      </c>
    </row>
    <row r="68" spans="2:27">
      <c r="B68" s="11" t="s">
        <v>121</v>
      </c>
      <c r="C68" s="7">
        <v>4</v>
      </c>
      <c r="D68" s="95">
        <v>3</v>
      </c>
      <c r="E68" s="95">
        <v>1</v>
      </c>
      <c r="F68" s="95">
        <v>5</v>
      </c>
      <c r="G68" s="9">
        <v>3</v>
      </c>
      <c r="H68" s="44">
        <f t="shared" si="0"/>
        <v>3</v>
      </c>
      <c r="J68" s="7">
        <v>1</v>
      </c>
      <c r="K68" s="95">
        <v>5</v>
      </c>
      <c r="L68" s="9">
        <v>3</v>
      </c>
      <c r="M68" s="44">
        <f t="shared" si="1"/>
        <v>3</v>
      </c>
      <c r="O68" s="74">
        <f>INDEX(Matrike!$D$6:$H$10,
       MATCH(M68, Matrike!$C$6:$C$10, 0),
       MATCH(H68, Matrike!$D$11:$H$11, 0))</f>
        <v>3</v>
      </c>
      <c r="Q68" s="48">
        <v>1</v>
      </c>
      <c r="R68" s="74">
        <f>INDEX(Matrike!$D$17:$H$21,
       MATCH(Q68, Matrike!$C$17:$C$21, 0),
       MATCH(O68, Matrike!$D$22:$H$22, 0))</f>
        <v>2</v>
      </c>
      <c r="S68" s="74">
        <f>INDEX(Matrike!$D$28:$H$32,
MATCH(Matrike!$M$6,Matrike!$C$28:$C$32,0),
MATCH(R68,Matrike!$D$33:$H$33))</f>
        <v>2</v>
      </c>
      <c r="U68" s="48">
        <v>2</v>
      </c>
      <c r="V68" s="74">
        <f>INDEX(Matrike!$D$17:$H$21,
       MATCH(U68, Matrike!$C$17:$C$21, 0),
       MATCH(O68, Matrike!$D$22:$H$22, 0))</f>
        <v>2</v>
      </c>
      <c r="W68" s="74">
        <f>INDEX(Matrike!$D$28:$H$32,
MATCH(Matrike!$M$8,Matrike!$C$28:$C$32,0),
MATCH(V68,Matrike!$D$33:$H$33))</f>
        <v>2</v>
      </c>
      <c r="Y68" s="11">
        <v>2</v>
      </c>
      <c r="Z68" s="74">
        <f>INDEX(Matrike!$D$17:$H$21,
       MATCH(Y68, Matrike!$C$17:$C$21, 0),
       MATCH(O68, Matrike!$D$22:$H$22, 0))</f>
        <v>2</v>
      </c>
      <c r="AA68" s="74">
        <f>INDEX(Matrike!$D$28:$H$32,
MATCH(Matrike!$M$10,Matrike!$C$28:$C$32,0),
MATCH(Z68,Matrike!$D$33:$H$33))</f>
        <v>2</v>
      </c>
    </row>
    <row r="69" spans="2:27">
      <c r="B69" s="11" t="s">
        <v>122</v>
      </c>
      <c r="C69" s="7">
        <v>2</v>
      </c>
      <c r="D69" s="95">
        <v>2</v>
      </c>
      <c r="E69" s="95">
        <v>1</v>
      </c>
      <c r="F69" s="95">
        <v>4</v>
      </c>
      <c r="G69" s="9">
        <v>3</v>
      </c>
      <c r="H69" s="44">
        <f t="shared" si="0"/>
        <v>2</v>
      </c>
      <c r="J69" s="7">
        <v>3</v>
      </c>
      <c r="K69" s="95">
        <v>4</v>
      </c>
      <c r="L69" s="9">
        <v>3</v>
      </c>
      <c r="M69" s="44">
        <f t="shared" si="1"/>
        <v>3</v>
      </c>
      <c r="O69" s="74">
        <f>INDEX(Matrike!$D$6:$H$10,
       MATCH(M69, Matrike!$C$6:$C$10, 0),
       MATCH(H69, Matrike!$D$11:$H$11, 0))</f>
        <v>3</v>
      </c>
      <c r="Q69" s="48">
        <v>4</v>
      </c>
      <c r="R69" s="74">
        <f>INDEX(Matrike!$D$17:$H$21,
       MATCH(Q69, Matrike!$C$17:$C$21, 0),
       MATCH(O69, Matrike!$D$22:$H$22, 0))</f>
        <v>4</v>
      </c>
      <c r="S69" s="74">
        <f>INDEX(Matrike!$D$28:$H$32,
MATCH(Matrike!$M$6,Matrike!$C$28:$C$32,0),
MATCH(R69,Matrike!$D$33:$H$33))</f>
        <v>4</v>
      </c>
      <c r="U69" s="48">
        <v>4</v>
      </c>
      <c r="V69" s="74">
        <f>INDEX(Matrike!$D$17:$H$21,
       MATCH(U69, Matrike!$C$17:$C$21, 0),
       MATCH(O69, Matrike!$D$22:$H$22, 0))</f>
        <v>4</v>
      </c>
      <c r="W69" s="74">
        <f>INDEX(Matrike!$D$28:$H$32,
MATCH(Matrike!$M$8,Matrike!$C$28:$C$32,0),
MATCH(V69,Matrike!$D$33:$H$33))</f>
        <v>4</v>
      </c>
      <c r="Y69" s="11">
        <v>4</v>
      </c>
      <c r="Z69" s="74">
        <f>INDEX(Matrike!$D$17:$H$21,
       MATCH(Y69, Matrike!$C$17:$C$21, 0),
       MATCH(O69, Matrike!$D$22:$H$22, 0))</f>
        <v>4</v>
      </c>
      <c r="AA69" s="74">
        <f>INDEX(Matrike!$D$28:$H$32,
MATCH(Matrike!$M$10,Matrike!$C$28:$C$32,0),
MATCH(Z69,Matrike!$D$33:$H$33))</f>
        <v>4</v>
      </c>
    </row>
    <row r="70" spans="2:27">
      <c r="B70" s="11" t="s">
        <v>123</v>
      </c>
      <c r="C70" s="7">
        <v>5</v>
      </c>
      <c r="D70" s="95">
        <v>4</v>
      </c>
      <c r="E70" s="95">
        <v>4</v>
      </c>
      <c r="F70" s="95">
        <v>2</v>
      </c>
      <c r="G70" s="9">
        <v>1</v>
      </c>
      <c r="H70" s="44">
        <f t="shared" si="0"/>
        <v>3</v>
      </c>
      <c r="J70" s="7">
        <v>2</v>
      </c>
      <c r="K70" s="95">
        <v>2</v>
      </c>
      <c r="L70" s="9">
        <v>3</v>
      </c>
      <c r="M70" s="44">
        <f t="shared" si="1"/>
        <v>2</v>
      </c>
      <c r="O70" s="74">
        <f>INDEX(Matrike!$D$6:$H$10,
       MATCH(M70, Matrike!$C$6:$C$10, 0),
       MATCH(H70, Matrike!$D$11:$H$11, 0))</f>
        <v>4</v>
      </c>
      <c r="Q70" s="48">
        <v>1</v>
      </c>
      <c r="R70" s="74">
        <f>INDEX(Matrike!$D$17:$H$21,
       MATCH(Q70, Matrike!$C$17:$C$21, 0),
       MATCH(O70, Matrike!$D$22:$H$22, 0))</f>
        <v>3</v>
      </c>
      <c r="S70" s="74">
        <f>INDEX(Matrike!$D$28:$H$32,
MATCH(Matrike!$M$6,Matrike!$C$28:$C$32,0),
MATCH(R70,Matrike!$D$33:$H$33))</f>
        <v>3</v>
      </c>
      <c r="U70" s="48">
        <v>3</v>
      </c>
      <c r="V70" s="74">
        <f>INDEX(Matrike!$D$17:$H$21,
       MATCH(U70, Matrike!$C$17:$C$21, 0),
       MATCH(O70, Matrike!$D$22:$H$22, 0))</f>
        <v>4</v>
      </c>
      <c r="W70" s="74">
        <f>INDEX(Matrike!$D$28:$H$32,
MATCH(Matrike!$M$8,Matrike!$C$28:$C$32,0),
MATCH(V70,Matrike!$D$33:$H$33))</f>
        <v>4</v>
      </c>
      <c r="Y70" s="11">
        <v>3</v>
      </c>
      <c r="Z70" s="74">
        <f>INDEX(Matrike!$D$17:$H$21,
       MATCH(Y70, Matrike!$C$17:$C$21, 0),
       MATCH(O70, Matrike!$D$22:$H$22, 0))</f>
        <v>4</v>
      </c>
      <c r="AA70" s="74">
        <f>INDEX(Matrike!$D$28:$H$32,
MATCH(Matrike!$M$10,Matrike!$C$28:$C$32,0),
MATCH(Z70,Matrike!$D$33:$H$33))</f>
        <v>4</v>
      </c>
    </row>
    <row r="71" spans="2:27">
      <c r="B71" s="11" t="s">
        <v>124</v>
      </c>
      <c r="C71" s="7">
        <v>2</v>
      </c>
      <c r="D71" s="95">
        <v>2</v>
      </c>
      <c r="E71" s="95">
        <v>1</v>
      </c>
      <c r="F71" s="95">
        <v>4</v>
      </c>
      <c r="G71" s="9">
        <v>3</v>
      </c>
      <c r="H71" s="44">
        <f t="shared" ref="H71:H104" si="2">ROUND(AVERAGE(C71:G71), 0)</f>
        <v>2</v>
      </c>
      <c r="J71" s="7">
        <v>1</v>
      </c>
      <c r="K71" s="95">
        <v>4</v>
      </c>
      <c r="L71" s="9">
        <v>2</v>
      </c>
      <c r="M71" s="44">
        <f t="shared" ref="M71:M104" si="3">ROUND(AVERAGE(J71:L71), 0)</f>
        <v>2</v>
      </c>
      <c r="O71" s="74">
        <f>INDEX(Matrike!$D$6:$H$10,
       MATCH(M71, Matrike!$C$6:$C$10, 0),
       MATCH(H71, Matrike!$D$11:$H$11, 0))</f>
        <v>3</v>
      </c>
      <c r="Q71" s="48">
        <v>2</v>
      </c>
      <c r="R71" s="74">
        <f>INDEX(Matrike!$D$17:$H$21,
       MATCH(Q71, Matrike!$C$17:$C$21, 0),
       MATCH(O71, Matrike!$D$22:$H$22, 0))</f>
        <v>2</v>
      </c>
      <c r="S71" s="74">
        <f>INDEX(Matrike!$D$28:$H$32,
MATCH(Matrike!$M$6,Matrike!$C$28:$C$32,0),
MATCH(R71,Matrike!$D$33:$H$33))</f>
        <v>2</v>
      </c>
      <c r="U71" s="48">
        <v>4</v>
      </c>
      <c r="V71" s="74">
        <f>INDEX(Matrike!$D$17:$H$21,
       MATCH(U71, Matrike!$C$17:$C$21, 0),
       MATCH(O71, Matrike!$D$22:$H$22, 0))</f>
        <v>4</v>
      </c>
      <c r="W71" s="74">
        <f>INDEX(Matrike!$D$28:$H$32,
MATCH(Matrike!$M$8,Matrike!$C$28:$C$32,0),
MATCH(V71,Matrike!$D$33:$H$33))</f>
        <v>4</v>
      </c>
      <c r="Y71" s="11">
        <v>4</v>
      </c>
      <c r="Z71" s="74">
        <f>INDEX(Matrike!$D$17:$H$21,
       MATCH(Y71, Matrike!$C$17:$C$21, 0),
       MATCH(O71, Matrike!$D$22:$H$22, 0))</f>
        <v>4</v>
      </c>
      <c r="AA71" s="74">
        <f>INDEX(Matrike!$D$28:$H$32,
MATCH(Matrike!$M$10,Matrike!$C$28:$C$32,0),
MATCH(Z71,Matrike!$D$33:$H$33))</f>
        <v>4</v>
      </c>
    </row>
    <row r="72" spans="2:27">
      <c r="B72" s="11" t="s">
        <v>125</v>
      </c>
      <c r="C72" s="7">
        <v>2</v>
      </c>
      <c r="D72" s="95">
        <v>3</v>
      </c>
      <c r="E72" s="95">
        <v>1</v>
      </c>
      <c r="F72" s="95">
        <v>4</v>
      </c>
      <c r="G72" s="9">
        <v>3</v>
      </c>
      <c r="H72" s="44">
        <f t="shared" si="2"/>
        <v>3</v>
      </c>
      <c r="J72" s="7">
        <v>2</v>
      </c>
      <c r="K72" s="95">
        <v>3</v>
      </c>
      <c r="L72" s="9">
        <v>3</v>
      </c>
      <c r="M72" s="44">
        <f t="shared" si="3"/>
        <v>3</v>
      </c>
      <c r="O72" s="74">
        <f>INDEX(Matrike!$D$6:$H$10,
       MATCH(M72, Matrike!$C$6:$C$10, 0),
       MATCH(H72, Matrike!$D$11:$H$11, 0))</f>
        <v>3</v>
      </c>
      <c r="Q72" s="48">
        <v>2</v>
      </c>
      <c r="R72" s="74">
        <f>INDEX(Matrike!$D$17:$H$21,
       MATCH(Q72, Matrike!$C$17:$C$21, 0),
       MATCH(O72, Matrike!$D$22:$H$22, 0))</f>
        <v>2</v>
      </c>
      <c r="S72" s="74">
        <f>INDEX(Matrike!$D$28:$H$32,
MATCH(Matrike!$M$6,Matrike!$C$28:$C$32,0),
MATCH(R72,Matrike!$D$33:$H$33))</f>
        <v>2</v>
      </c>
      <c r="U72" s="48">
        <v>2</v>
      </c>
      <c r="V72" s="74">
        <f>INDEX(Matrike!$D$17:$H$21,
       MATCH(U72, Matrike!$C$17:$C$21, 0),
       MATCH(O72, Matrike!$D$22:$H$22, 0))</f>
        <v>2</v>
      </c>
      <c r="W72" s="74">
        <f>INDEX(Matrike!$D$28:$H$32,
MATCH(Matrike!$M$8,Matrike!$C$28:$C$32,0),
MATCH(V72,Matrike!$D$33:$H$33))</f>
        <v>2</v>
      </c>
      <c r="Y72" s="11">
        <v>2</v>
      </c>
      <c r="Z72" s="74">
        <f>INDEX(Matrike!$D$17:$H$21,
       MATCH(Y72, Matrike!$C$17:$C$21, 0),
       MATCH(O72, Matrike!$D$22:$H$22, 0))</f>
        <v>2</v>
      </c>
      <c r="AA72" s="74">
        <f>INDEX(Matrike!$D$28:$H$32,
MATCH(Matrike!$M$10,Matrike!$C$28:$C$32,0),
MATCH(Z72,Matrike!$D$33:$H$33))</f>
        <v>2</v>
      </c>
    </row>
    <row r="73" spans="2:27">
      <c r="B73" s="11" t="s">
        <v>126</v>
      </c>
      <c r="C73" s="7">
        <v>2</v>
      </c>
      <c r="D73" s="95">
        <v>4</v>
      </c>
      <c r="E73" s="95">
        <v>3</v>
      </c>
      <c r="F73" s="95">
        <v>4</v>
      </c>
      <c r="G73" s="9">
        <v>3</v>
      </c>
      <c r="H73" s="44">
        <f t="shared" si="2"/>
        <v>3</v>
      </c>
      <c r="J73" s="7">
        <v>1</v>
      </c>
      <c r="K73" s="95">
        <v>3</v>
      </c>
      <c r="L73" s="9">
        <v>2</v>
      </c>
      <c r="M73" s="44">
        <f t="shared" si="3"/>
        <v>2</v>
      </c>
      <c r="O73" s="74">
        <f>INDEX(Matrike!$D$6:$H$10,
       MATCH(M73, Matrike!$C$6:$C$10, 0),
       MATCH(H73, Matrike!$D$11:$H$11, 0))</f>
        <v>4</v>
      </c>
      <c r="Q73" s="48">
        <v>4</v>
      </c>
      <c r="R73" s="74">
        <f>INDEX(Matrike!$D$17:$H$21,
       MATCH(Q73, Matrike!$C$17:$C$21, 0),
       MATCH(O73, Matrike!$D$22:$H$22, 0))</f>
        <v>4</v>
      </c>
      <c r="S73" s="74">
        <f>INDEX(Matrike!$D$28:$H$32,
MATCH(Matrike!$M$6,Matrike!$C$28:$C$32,0),
MATCH(R73,Matrike!$D$33:$H$33))</f>
        <v>4</v>
      </c>
      <c r="U73" s="48">
        <v>5</v>
      </c>
      <c r="V73" s="74">
        <f>INDEX(Matrike!$D$17:$H$21,
       MATCH(U73, Matrike!$C$17:$C$21, 0),
       MATCH(O73, Matrike!$D$22:$H$22, 0))</f>
        <v>5</v>
      </c>
      <c r="W73" s="74">
        <f>INDEX(Matrike!$D$28:$H$32,
MATCH(Matrike!$M$8,Matrike!$C$28:$C$32,0),
MATCH(V73,Matrike!$D$33:$H$33))</f>
        <v>5</v>
      </c>
      <c r="Y73" s="11">
        <v>5</v>
      </c>
      <c r="Z73" s="74">
        <f>INDEX(Matrike!$D$17:$H$21,
       MATCH(Y73, Matrike!$C$17:$C$21, 0),
       MATCH(O73, Matrike!$D$22:$H$22, 0))</f>
        <v>5</v>
      </c>
      <c r="AA73" s="74">
        <f>INDEX(Matrike!$D$28:$H$32,
MATCH(Matrike!$M$10,Matrike!$C$28:$C$32,0),
MATCH(Z73,Matrike!$D$33:$H$33))</f>
        <v>5</v>
      </c>
    </row>
    <row r="74" spans="2:27">
      <c r="B74" s="11" t="s">
        <v>127</v>
      </c>
      <c r="C74" s="7">
        <v>4</v>
      </c>
      <c r="D74" s="95">
        <v>4</v>
      </c>
      <c r="E74" s="95">
        <v>2</v>
      </c>
      <c r="F74" s="95">
        <v>5</v>
      </c>
      <c r="G74" s="9">
        <v>4</v>
      </c>
      <c r="H74" s="44">
        <f t="shared" si="2"/>
        <v>4</v>
      </c>
      <c r="J74" s="7">
        <v>1</v>
      </c>
      <c r="K74" s="95">
        <v>4</v>
      </c>
      <c r="L74" s="9">
        <v>3</v>
      </c>
      <c r="M74" s="44">
        <f t="shared" si="3"/>
        <v>3</v>
      </c>
      <c r="O74" s="74">
        <f>INDEX(Matrike!$D$6:$H$10,
       MATCH(M74, Matrike!$C$6:$C$10, 0),
       MATCH(H74, Matrike!$D$11:$H$11, 0))</f>
        <v>4</v>
      </c>
      <c r="Q74" s="48">
        <v>3</v>
      </c>
      <c r="R74" s="74">
        <f>INDEX(Matrike!$D$17:$H$21,
       MATCH(Q74, Matrike!$C$17:$C$21, 0),
       MATCH(O74, Matrike!$D$22:$H$22, 0))</f>
        <v>4</v>
      </c>
      <c r="S74" s="74">
        <f>INDEX(Matrike!$D$28:$H$32,
MATCH(Matrike!$M$6,Matrike!$C$28:$C$32,0),
MATCH(R74,Matrike!$D$33:$H$33))</f>
        <v>4</v>
      </c>
      <c r="U74" s="48">
        <v>5</v>
      </c>
      <c r="V74" s="74">
        <f>INDEX(Matrike!$D$17:$H$21,
       MATCH(U74, Matrike!$C$17:$C$21, 0),
       MATCH(O74, Matrike!$D$22:$H$22, 0))</f>
        <v>5</v>
      </c>
      <c r="W74" s="74">
        <f>INDEX(Matrike!$D$28:$H$32,
MATCH(Matrike!$M$8,Matrike!$C$28:$C$32,0),
MATCH(V74,Matrike!$D$33:$H$33))</f>
        <v>5</v>
      </c>
      <c r="Y74" s="11">
        <v>5</v>
      </c>
      <c r="Z74" s="74">
        <f>INDEX(Matrike!$D$17:$H$21,
       MATCH(Y74, Matrike!$C$17:$C$21, 0),
       MATCH(O74, Matrike!$D$22:$H$22, 0))</f>
        <v>5</v>
      </c>
      <c r="AA74" s="74">
        <f>INDEX(Matrike!$D$28:$H$32,
MATCH(Matrike!$M$10,Matrike!$C$28:$C$32,0),
MATCH(Z74,Matrike!$D$33:$H$33))</f>
        <v>5</v>
      </c>
    </row>
    <row r="75" spans="2:27">
      <c r="B75" s="11" t="s">
        <v>128</v>
      </c>
      <c r="C75" s="7">
        <v>5</v>
      </c>
      <c r="D75" s="95">
        <v>3</v>
      </c>
      <c r="E75" s="95">
        <v>1</v>
      </c>
      <c r="F75" s="95">
        <v>2</v>
      </c>
      <c r="G75" s="9">
        <v>2</v>
      </c>
      <c r="H75" s="44">
        <f t="shared" si="2"/>
        <v>3</v>
      </c>
      <c r="J75" s="7">
        <v>1</v>
      </c>
      <c r="K75" s="95">
        <v>3</v>
      </c>
      <c r="L75" s="9">
        <v>2</v>
      </c>
      <c r="M75" s="44">
        <f t="shared" si="3"/>
        <v>2</v>
      </c>
      <c r="O75" s="74">
        <f>INDEX(Matrike!$D$6:$H$10,
       MATCH(M75, Matrike!$C$6:$C$10, 0),
       MATCH(H75, Matrike!$D$11:$H$11, 0))</f>
        <v>4</v>
      </c>
      <c r="Q75" s="48">
        <v>3</v>
      </c>
      <c r="R75" s="74">
        <f>INDEX(Matrike!$D$17:$H$21,
       MATCH(Q75, Matrike!$C$17:$C$21, 0),
       MATCH(O75, Matrike!$D$22:$H$22, 0))</f>
        <v>4</v>
      </c>
      <c r="S75" s="74">
        <f>INDEX(Matrike!$D$28:$H$32,
MATCH(Matrike!$M$6,Matrike!$C$28:$C$32,0),
MATCH(R75,Matrike!$D$33:$H$33))</f>
        <v>4</v>
      </c>
      <c r="U75" s="48">
        <v>5</v>
      </c>
      <c r="V75" s="74">
        <f>INDEX(Matrike!$D$17:$H$21,
       MATCH(U75, Matrike!$C$17:$C$21, 0),
       MATCH(O75, Matrike!$D$22:$H$22, 0))</f>
        <v>5</v>
      </c>
      <c r="W75" s="74">
        <f>INDEX(Matrike!$D$28:$H$32,
MATCH(Matrike!$M$8,Matrike!$C$28:$C$32,0),
MATCH(V75,Matrike!$D$33:$H$33))</f>
        <v>5</v>
      </c>
      <c r="Y75" s="11">
        <v>5</v>
      </c>
      <c r="Z75" s="74">
        <f>INDEX(Matrike!$D$17:$H$21,
       MATCH(Y75, Matrike!$C$17:$C$21, 0),
       MATCH(O75, Matrike!$D$22:$H$22, 0))</f>
        <v>5</v>
      </c>
      <c r="AA75" s="74">
        <f>INDEX(Matrike!$D$28:$H$32,
MATCH(Matrike!$M$10,Matrike!$C$28:$C$32,0),
MATCH(Z75,Matrike!$D$33:$H$33))</f>
        <v>5</v>
      </c>
    </row>
    <row r="76" spans="2:27">
      <c r="B76" s="11" t="s">
        <v>129</v>
      </c>
      <c r="C76" s="7">
        <v>5</v>
      </c>
      <c r="D76" s="95">
        <v>5</v>
      </c>
      <c r="E76" s="95">
        <v>3</v>
      </c>
      <c r="F76" s="95">
        <v>4</v>
      </c>
      <c r="G76" s="9">
        <v>3</v>
      </c>
      <c r="H76" s="44">
        <f t="shared" si="2"/>
        <v>4</v>
      </c>
      <c r="J76" s="7">
        <v>2</v>
      </c>
      <c r="K76" s="95">
        <v>5</v>
      </c>
      <c r="L76" s="9">
        <v>3</v>
      </c>
      <c r="M76" s="44">
        <f t="shared" si="3"/>
        <v>3</v>
      </c>
      <c r="O76" s="74">
        <f>INDEX(Matrike!$D$6:$H$10,
       MATCH(M76, Matrike!$C$6:$C$10, 0),
       MATCH(H76, Matrike!$D$11:$H$11, 0))</f>
        <v>4</v>
      </c>
      <c r="Q76" s="48">
        <v>3</v>
      </c>
      <c r="R76" s="74">
        <f>INDEX(Matrike!$D$17:$H$21,
       MATCH(Q76, Matrike!$C$17:$C$21, 0),
       MATCH(O76, Matrike!$D$22:$H$22, 0))</f>
        <v>4</v>
      </c>
      <c r="S76" s="74">
        <f>INDEX(Matrike!$D$28:$H$32,
MATCH(Matrike!$M$6,Matrike!$C$28:$C$32,0),
MATCH(R76,Matrike!$D$33:$H$33))</f>
        <v>4</v>
      </c>
      <c r="U76" s="48">
        <v>3</v>
      </c>
      <c r="V76" s="74">
        <f>INDEX(Matrike!$D$17:$H$21,
       MATCH(U76, Matrike!$C$17:$C$21, 0),
       MATCH(O76, Matrike!$D$22:$H$22, 0))</f>
        <v>4</v>
      </c>
      <c r="W76" s="74">
        <f>INDEX(Matrike!$D$28:$H$32,
MATCH(Matrike!$M$8,Matrike!$C$28:$C$32,0),
MATCH(V76,Matrike!$D$33:$H$33))</f>
        <v>4</v>
      </c>
      <c r="Y76" s="11">
        <v>3</v>
      </c>
      <c r="Z76" s="74">
        <f>INDEX(Matrike!$D$17:$H$21,
       MATCH(Y76, Matrike!$C$17:$C$21, 0),
       MATCH(O76, Matrike!$D$22:$H$22, 0))</f>
        <v>4</v>
      </c>
      <c r="AA76" s="74">
        <f>INDEX(Matrike!$D$28:$H$32,
MATCH(Matrike!$M$10,Matrike!$C$28:$C$32,0),
MATCH(Z76,Matrike!$D$33:$H$33))</f>
        <v>4</v>
      </c>
    </row>
    <row r="77" spans="2:27">
      <c r="B77" s="11" t="s">
        <v>130</v>
      </c>
      <c r="C77" s="7">
        <v>4</v>
      </c>
      <c r="D77" s="95">
        <v>4</v>
      </c>
      <c r="E77" s="95">
        <v>4</v>
      </c>
      <c r="F77" s="95">
        <v>2</v>
      </c>
      <c r="G77" s="9">
        <v>1</v>
      </c>
      <c r="H77" s="44">
        <f t="shared" si="2"/>
        <v>3</v>
      </c>
      <c r="J77" s="7">
        <v>2</v>
      </c>
      <c r="K77" s="95">
        <v>3</v>
      </c>
      <c r="L77" s="9">
        <v>3</v>
      </c>
      <c r="M77" s="44">
        <f t="shared" si="3"/>
        <v>3</v>
      </c>
      <c r="O77" s="74">
        <f>INDEX(Matrike!$D$6:$H$10,
       MATCH(M77, Matrike!$C$6:$C$10, 0),
       MATCH(H77, Matrike!$D$11:$H$11, 0))</f>
        <v>3</v>
      </c>
      <c r="Q77" s="48">
        <v>2</v>
      </c>
      <c r="R77" s="74">
        <f>INDEX(Matrike!$D$17:$H$21,
       MATCH(Q77, Matrike!$C$17:$C$21, 0),
       MATCH(O77, Matrike!$D$22:$H$22, 0))</f>
        <v>2</v>
      </c>
      <c r="S77" s="74">
        <f>INDEX(Matrike!$D$28:$H$32,
MATCH(Matrike!$M$6,Matrike!$C$28:$C$32,0),
MATCH(R77,Matrike!$D$33:$H$33))</f>
        <v>2</v>
      </c>
      <c r="U77" s="48">
        <v>4</v>
      </c>
      <c r="V77" s="74">
        <f>INDEX(Matrike!$D$17:$H$21,
       MATCH(U77, Matrike!$C$17:$C$21, 0),
       MATCH(O77, Matrike!$D$22:$H$22, 0))</f>
        <v>4</v>
      </c>
      <c r="W77" s="74">
        <f>INDEX(Matrike!$D$28:$H$32,
MATCH(Matrike!$M$8,Matrike!$C$28:$C$32,0),
MATCH(V77,Matrike!$D$33:$H$33))</f>
        <v>4</v>
      </c>
      <c r="Y77" s="11">
        <v>4</v>
      </c>
      <c r="Z77" s="74">
        <f>INDEX(Matrike!$D$17:$H$21,
       MATCH(Y77, Matrike!$C$17:$C$21, 0),
       MATCH(O77, Matrike!$D$22:$H$22, 0))</f>
        <v>4</v>
      </c>
      <c r="AA77" s="74">
        <f>INDEX(Matrike!$D$28:$H$32,
MATCH(Matrike!$M$10,Matrike!$C$28:$C$32,0),
MATCH(Z77,Matrike!$D$33:$H$33))</f>
        <v>4</v>
      </c>
    </row>
    <row r="78" spans="2:27">
      <c r="B78" s="11" t="s">
        <v>131</v>
      </c>
      <c r="C78" s="7">
        <v>4</v>
      </c>
      <c r="D78" s="95">
        <v>4</v>
      </c>
      <c r="E78" s="95">
        <v>3</v>
      </c>
      <c r="F78" s="95">
        <v>4</v>
      </c>
      <c r="G78" s="9">
        <v>2</v>
      </c>
      <c r="H78" s="44">
        <f t="shared" si="2"/>
        <v>3</v>
      </c>
      <c r="J78" s="7">
        <v>1</v>
      </c>
      <c r="K78" s="95">
        <v>3</v>
      </c>
      <c r="L78" s="9">
        <v>3</v>
      </c>
      <c r="M78" s="44">
        <f t="shared" si="3"/>
        <v>2</v>
      </c>
      <c r="O78" s="74">
        <f>INDEX(Matrike!$D$6:$H$10,
       MATCH(M78, Matrike!$C$6:$C$10, 0),
       MATCH(H78, Matrike!$D$11:$H$11, 0))</f>
        <v>4</v>
      </c>
      <c r="Q78" s="48">
        <v>3</v>
      </c>
      <c r="R78" s="74">
        <f>INDEX(Matrike!$D$17:$H$21,
       MATCH(Q78, Matrike!$C$17:$C$21, 0),
       MATCH(O78, Matrike!$D$22:$H$22, 0))</f>
        <v>4</v>
      </c>
      <c r="S78" s="74">
        <f>INDEX(Matrike!$D$28:$H$32,
MATCH(Matrike!$M$6,Matrike!$C$28:$C$32,0),
MATCH(R78,Matrike!$D$33:$H$33))</f>
        <v>4</v>
      </c>
      <c r="U78" s="48">
        <v>4</v>
      </c>
      <c r="V78" s="74">
        <f>INDEX(Matrike!$D$17:$H$21,
       MATCH(U78, Matrike!$C$17:$C$21, 0),
       MATCH(O78, Matrike!$D$22:$H$22, 0))</f>
        <v>4</v>
      </c>
      <c r="W78" s="74">
        <f>INDEX(Matrike!$D$28:$H$32,
MATCH(Matrike!$M$8,Matrike!$C$28:$C$32,0),
MATCH(V78,Matrike!$D$33:$H$33))</f>
        <v>4</v>
      </c>
      <c r="Y78" s="11">
        <v>4</v>
      </c>
      <c r="Z78" s="74">
        <f>INDEX(Matrike!$D$17:$H$21,
       MATCH(Y78, Matrike!$C$17:$C$21, 0),
       MATCH(O78, Matrike!$D$22:$H$22, 0))</f>
        <v>4</v>
      </c>
      <c r="AA78" s="74">
        <f>INDEX(Matrike!$D$28:$H$32,
MATCH(Matrike!$M$10,Matrike!$C$28:$C$32,0),
MATCH(Z78,Matrike!$D$33:$H$33))</f>
        <v>4</v>
      </c>
    </row>
    <row r="79" spans="2:27">
      <c r="B79" s="11" t="s">
        <v>132</v>
      </c>
      <c r="C79" s="7">
        <v>3</v>
      </c>
      <c r="D79" s="95">
        <v>4</v>
      </c>
      <c r="E79" s="95">
        <v>2</v>
      </c>
      <c r="F79" s="95">
        <v>4</v>
      </c>
      <c r="G79" s="9">
        <v>2</v>
      </c>
      <c r="H79" s="44">
        <f t="shared" si="2"/>
        <v>3</v>
      </c>
      <c r="J79" s="7">
        <v>1</v>
      </c>
      <c r="K79" s="95">
        <v>2</v>
      </c>
      <c r="L79" s="9">
        <v>4</v>
      </c>
      <c r="M79" s="44">
        <f t="shared" si="3"/>
        <v>2</v>
      </c>
      <c r="O79" s="74">
        <f>INDEX(Matrike!$D$6:$H$10,
       MATCH(M79, Matrike!$C$6:$C$10, 0),
       MATCH(H79, Matrike!$D$11:$H$11, 0))</f>
        <v>4</v>
      </c>
      <c r="Q79" s="48">
        <v>3</v>
      </c>
      <c r="R79" s="74">
        <f>INDEX(Matrike!$D$17:$H$21,
       MATCH(Q79, Matrike!$C$17:$C$21, 0),
       MATCH(O79, Matrike!$D$22:$H$22, 0))</f>
        <v>4</v>
      </c>
      <c r="S79" s="74">
        <f>INDEX(Matrike!$D$28:$H$32,
MATCH(Matrike!$M$6,Matrike!$C$28:$C$32,0),
MATCH(R79,Matrike!$D$33:$H$33))</f>
        <v>4</v>
      </c>
      <c r="U79" s="48">
        <v>5</v>
      </c>
      <c r="V79" s="74">
        <f>INDEX(Matrike!$D$17:$H$21,
       MATCH(U79, Matrike!$C$17:$C$21, 0),
       MATCH(O79, Matrike!$D$22:$H$22, 0))</f>
        <v>5</v>
      </c>
      <c r="W79" s="74">
        <f>INDEX(Matrike!$D$28:$H$32,
MATCH(Matrike!$M$8,Matrike!$C$28:$C$32,0),
MATCH(V79,Matrike!$D$33:$H$33))</f>
        <v>5</v>
      </c>
      <c r="Y79" s="11">
        <v>5</v>
      </c>
      <c r="Z79" s="74">
        <f>INDEX(Matrike!$D$17:$H$21,
       MATCH(Y79, Matrike!$C$17:$C$21, 0),
       MATCH(O79, Matrike!$D$22:$H$22, 0))</f>
        <v>5</v>
      </c>
      <c r="AA79" s="74">
        <f>INDEX(Matrike!$D$28:$H$32,
MATCH(Matrike!$M$10,Matrike!$C$28:$C$32,0),
MATCH(Z79,Matrike!$D$33:$H$33))</f>
        <v>5</v>
      </c>
    </row>
    <row r="80" spans="2:27">
      <c r="B80" s="11" t="s">
        <v>133</v>
      </c>
      <c r="C80" s="7">
        <v>4</v>
      </c>
      <c r="D80" s="95">
        <v>3</v>
      </c>
      <c r="E80" s="95">
        <v>3</v>
      </c>
      <c r="F80" s="95">
        <v>5</v>
      </c>
      <c r="G80" s="9">
        <v>4</v>
      </c>
      <c r="H80" s="44">
        <f t="shared" si="2"/>
        <v>4</v>
      </c>
      <c r="J80" s="7">
        <v>3</v>
      </c>
      <c r="K80" s="95">
        <v>1</v>
      </c>
      <c r="L80" s="9">
        <v>3</v>
      </c>
      <c r="M80" s="44">
        <f t="shared" si="3"/>
        <v>2</v>
      </c>
      <c r="O80" s="74">
        <f>INDEX(Matrike!$D$6:$H$10,
       MATCH(M80, Matrike!$C$6:$C$10, 0),
       MATCH(H80, Matrike!$D$11:$H$11, 0))</f>
        <v>4</v>
      </c>
      <c r="Q80" s="48">
        <v>5</v>
      </c>
      <c r="R80" s="74">
        <f>INDEX(Matrike!$D$17:$H$21,
       MATCH(Q80, Matrike!$C$17:$C$21, 0),
       MATCH(O80, Matrike!$D$22:$H$22, 0))</f>
        <v>5</v>
      </c>
      <c r="S80" s="74">
        <f>INDEX(Matrike!$D$28:$H$32,
MATCH(Matrike!$M$6,Matrike!$C$28:$C$32,0),
MATCH(R80,Matrike!$D$33:$H$33))</f>
        <v>5</v>
      </c>
      <c r="U80" s="48">
        <v>5</v>
      </c>
      <c r="V80" s="74">
        <f>INDEX(Matrike!$D$17:$H$21,
       MATCH(U80, Matrike!$C$17:$C$21, 0),
       MATCH(O80, Matrike!$D$22:$H$22, 0))</f>
        <v>5</v>
      </c>
      <c r="W80" s="74">
        <f>INDEX(Matrike!$D$28:$H$32,
MATCH(Matrike!$M$8,Matrike!$C$28:$C$32,0),
MATCH(V80,Matrike!$D$33:$H$33))</f>
        <v>5</v>
      </c>
      <c r="Y80" s="11">
        <v>5</v>
      </c>
      <c r="Z80" s="74">
        <f>INDEX(Matrike!$D$17:$H$21,
       MATCH(Y80, Matrike!$C$17:$C$21, 0),
       MATCH(O80, Matrike!$D$22:$H$22, 0))</f>
        <v>5</v>
      </c>
      <c r="AA80" s="74">
        <f>INDEX(Matrike!$D$28:$H$32,
MATCH(Matrike!$M$10,Matrike!$C$28:$C$32,0),
MATCH(Z80,Matrike!$D$33:$H$33))</f>
        <v>5</v>
      </c>
    </row>
    <row r="81" spans="2:27">
      <c r="B81" s="11" t="s">
        <v>134</v>
      </c>
      <c r="C81" s="7">
        <v>4</v>
      </c>
      <c r="D81" s="95">
        <v>5</v>
      </c>
      <c r="E81" s="95">
        <v>3</v>
      </c>
      <c r="F81" s="95">
        <v>3</v>
      </c>
      <c r="G81" s="9">
        <v>1</v>
      </c>
      <c r="H81" s="44">
        <f t="shared" si="2"/>
        <v>3</v>
      </c>
      <c r="J81" s="7">
        <v>3</v>
      </c>
      <c r="K81" s="95">
        <v>2</v>
      </c>
      <c r="L81" s="9">
        <v>5</v>
      </c>
      <c r="M81" s="44">
        <f t="shared" si="3"/>
        <v>3</v>
      </c>
      <c r="O81" s="74">
        <f>INDEX(Matrike!$D$6:$H$10,
       MATCH(M81, Matrike!$C$6:$C$10, 0),
       MATCH(H81, Matrike!$D$11:$H$11, 0))</f>
        <v>3</v>
      </c>
      <c r="Q81" s="48">
        <v>2</v>
      </c>
      <c r="R81" s="74">
        <f>INDEX(Matrike!$D$17:$H$21,
       MATCH(Q81, Matrike!$C$17:$C$21, 0),
       MATCH(O81, Matrike!$D$22:$H$22, 0))</f>
        <v>2</v>
      </c>
      <c r="S81" s="74">
        <f>INDEX(Matrike!$D$28:$H$32,
MATCH(Matrike!$M$6,Matrike!$C$28:$C$32,0),
MATCH(R81,Matrike!$D$33:$H$33))</f>
        <v>2</v>
      </c>
      <c r="U81" s="48">
        <v>4</v>
      </c>
      <c r="V81" s="74">
        <f>INDEX(Matrike!$D$17:$H$21,
       MATCH(U81, Matrike!$C$17:$C$21, 0),
       MATCH(O81, Matrike!$D$22:$H$22, 0))</f>
        <v>4</v>
      </c>
      <c r="W81" s="74">
        <f>INDEX(Matrike!$D$28:$H$32,
MATCH(Matrike!$M$8,Matrike!$C$28:$C$32,0),
MATCH(V81,Matrike!$D$33:$H$33))</f>
        <v>4</v>
      </c>
      <c r="Y81" s="11">
        <v>4</v>
      </c>
      <c r="Z81" s="74">
        <f>INDEX(Matrike!$D$17:$H$21,
       MATCH(Y81, Matrike!$C$17:$C$21, 0),
       MATCH(O81, Matrike!$D$22:$H$22, 0))</f>
        <v>4</v>
      </c>
      <c r="AA81" s="74">
        <f>INDEX(Matrike!$D$28:$H$32,
MATCH(Matrike!$M$10,Matrike!$C$28:$C$32,0),
MATCH(Z81,Matrike!$D$33:$H$33))</f>
        <v>4</v>
      </c>
    </row>
    <row r="82" spans="2:27">
      <c r="B82" s="11" t="s">
        <v>135</v>
      </c>
      <c r="C82" s="7">
        <v>2</v>
      </c>
      <c r="D82" s="95">
        <v>3</v>
      </c>
      <c r="E82" s="95">
        <v>1</v>
      </c>
      <c r="F82" s="95">
        <v>1</v>
      </c>
      <c r="G82" s="9">
        <v>1</v>
      </c>
      <c r="H82" s="44">
        <f t="shared" si="2"/>
        <v>2</v>
      </c>
      <c r="J82" s="7">
        <v>1</v>
      </c>
      <c r="K82" s="95">
        <v>3</v>
      </c>
      <c r="L82" s="9">
        <v>1</v>
      </c>
      <c r="M82" s="44">
        <f t="shared" si="3"/>
        <v>2</v>
      </c>
      <c r="O82" s="74">
        <f>INDEX(Matrike!$D$6:$H$10,
       MATCH(M82, Matrike!$C$6:$C$10, 0),
       MATCH(H82, Matrike!$D$11:$H$11, 0))</f>
        <v>3</v>
      </c>
      <c r="Q82" s="48">
        <v>2</v>
      </c>
      <c r="R82" s="74">
        <f>INDEX(Matrike!$D$17:$H$21,
       MATCH(Q82, Matrike!$C$17:$C$21, 0),
       MATCH(O82, Matrike!$D$22:$H$22, 0))</f>
        <v>2</v>
      </c>
      <c r="S82" s="74">
        <f>INDEX(Matrike!$D$28:$H$32,
MATCH(Matrike!$M$6,Matrike!$C$28:$C$32,0),
MATCH(R82,Matrike!$D$33:$H$33))</f>
        <v>2</v>
      </c>
      <c r="U82" s="48">
        <v>4</v>
      </c>
      <c r="V82" s="74">
        <f>INDEX(Matrike!$D$17:$H$21,
       MATCH(U82, Matrike!$C$17:$C$21, 0),
       MATCH(O82, Matrike!$D$22:$H$22, 0))</f>
        <v>4</v>
      </c>
      <c r="W82" s="74">
        <f>INDEX(Matrike!$D$28:$H$32,
MATCH(Matrike!$M$8,Matrike!$C$28:$C$32,0),
MATCH(V82,Matrike!$D$33:$H$33))</f>
        <v>4</v>
      </c>
      <c r="Y82" s="11">
        <v>4</v>
      </c>
      <c r="Z82" s="74">
        <f>INDEX(Matrike!$D$17:$H$21,
       MATCH(Y82, Matrike!$C$17:$C$21, 0),
       MATCH(O82, Matrike!$D$22:$H$22, 0))</f>
        <v>4</v>
      </c>
      <c r="AA82" s="74">
        <f>INDEX(Matrike!$D$28:$H$32,
MATCH(Matrike!$M$10,Matrike!$C$28:$C$32,0),
MATCH(Z82,Matrike!$D$33:$H$33))</f>
        <v>4</v>
      </c>
    </row>
    <row r="83" spans="2:27">
      <c r="B83" s="11" t="s">
        <v>136</v>
      </c>
      <c r="C83" s="7">
        <v>2</v>
      </c>
      <c r="D83" s="95">
        <v>3</v>
      </c>
      <c r="E83" s="95">
        <v>2</v>
      </c>
      <c r="F83" s="95">
        <v>3</v>
      </c>
      <c r="G83" s="9">
        <v>2</v>
      </c>
      <c r="H83" s="44">
        <f t="shared" si="2"/>
        <v>2</v>
      </c>
      <c r="J83" s="7">
        <v>2</v>
      </c>
      <c r="K83" s="95">
        <v>4</v>
      </c>
      <c r="L83" s="9">
        <v>2</v>
      </c>
      <c r="M83" s="44">
        <f t="shared" si="3"/>
        <v>3</v>
      </c>
      <c r="O83" s="74">
        <f>INDEX(Matrike!$D$6:$H$10,
       MATCH(M83, Matrike!$C$6:$C$10, 0),
       MATCH(H83, Matrike!$D$11:$H$11, 0))</f>
        <v>3</v>
      </c>
      <c r="Q83" s="48">
        <v>2</v>
      </c>
      <c r="R83" s="74">
        <f>INDEX(Matrike!$D$17:$H$21,
       MATCH(Q83, Matrike!$C$17:$C$21, 0),
       MATCH(O83, Matrike!$D$22:$H$22, 0))</f>
        <v>2</v>
      </c>
      <c r="S83" s="74">
        <f>INDEX(Matrike!$D$28:$H$32,
MATCH(Matrike!$M$6,Matrike!$C$28:$C$32,0),
MATCH(R83,Matrike!$D$33:$H$33))</f>
        <v>2</v>
      </c>
      <c r="U83" s="48">
        <v>4</v>
      </c>
      <c r="V83" s="74">
        <f>INDEX(Matrike!$D$17:$H$21,
       MATCH(U83, Matrike!$C$17:$C$21, 0),
       MATCH(O83, Matrike!$D$22:$H$22, 0))</f>
        <v>4</v>
      </c>
      <c r="W83" s="74">
        <f>INDEX(Matrike!$D$28:$H$32,
MATCH(Matrike!$M$8,Matrike!$C$28:$C$32,0),
MATCH(V83,Matrike!$D$33:$H$33))</f>
        <v>4</v>
      </c>
      <c r="Y83" s="11">
        <v>4</v>
      </c>
      <c r="Z83" s="74">
        <f>INDEX(Matrike!$D$17:$H$21,
       MATCH(Y83, Matrike!$C$17:$C$21, 0),
       MATCH(O83, Matrike!$D$22:$H$22, 0))</f>
        <v>4</v>
      </c>
      <c r="AA83" s="74">
        <f>INDEX(Matrike!$D$28:$H$32,
MATCH(Matrike!$M$10,Matrike!$C$28:$C$32,0),
MATCH(Z83,Matrike!$D$33:$H$33))</f>
        <v>4</v>
      </c>
    </row>
    <row r="84" spans="2:27">
      <c r="B84" s="11" t="s">
        <v>137</v>
      </c>
      <c r="C84" s="7">
        <v>5</v>
      </c>
      <c r="D84" s="95">
        <v>3</v>
      </c>
      <c r="E84" s="95">
        <v>3</v>
      </c>
      <c r="F84" s="95">
        <v>4</v>
      </c>
      <c r="G84" s="9">
        <v>2</v>
      </c>
      <c r="H84" s="44">
        <f t="shared" si="2"/>
        <v>3</v>
      </c>
      <c r="J84" s="7">
        <v>3</v>
      </c>
      <c r="K84" s="95">
        <v>2</v>
      </c>
      <c r="L84" s="9">
        <v>4</v>
      </c>
      <c r="M84" s="44">
        <f t="shared" si="3"/>
        <v>3</v>
      </c>
      <c r="O84" s="74">
        <f>INDEX(Matrike!$D$6:$H$10,
       MATCH(M84, Matrike!$C$6:$C$10, 0),
       MATCH(H84, Matrike!$D$11:$H$11, 0))</f>
        <v>3</v>
      </c>
      <c r="Q84" s="48">
        <v>2</v>
      </c>
      <c r="R84" s="74">
        <f>INDEX(Matrike!$D$17:$H$21,
       MATCH(Q84, Matrike!$C$17:$C$21, 0),
       MATCH(O84, Matrike!$D$22:$H$22, 0))</f>
        <v>2</v>
      </c>
      <c r="S84" s="74">
        <f>INDEX(Matrike!$D$28:$H$32,
MATCH(Matrike!$M$6,Matrike!$C$28:$C$32,0),
MATCH(R84,Matrike!$D$33:$H$33))</f>
        <v>2</v>
      </c>
      <c r="U84" s="48">
        <v>2</v>
      </c>
      <c r="V84" s="74">
        <f>INDEX(Matrike!$D$17:$H$21,
       MATCH(U84, Matrike!$C$17:$C$21, 0),
       MATCH(O84, Matrike!$D$22:$H$22, 0))</f>
        <v>2</v>
      </c>
      <c r="W84" s="74">
        <f>INDEX(Matrike!$D$28:$H$32,
MATCH(Matrike!$M$8,Matrike!$C$28:$C$32,0),
MATCH(V84,Matrike!$D$33:$H$33))</f>
        <v>2</v>
      </c>
      <c r="Y84" s="11">
        <v>3</v>
      </c>
      <c r="Z84" s="74">
        <f>INDEX(Matrike!$D$17:$H$21,
       MATCH(Y84, Matrike!$C$17:$C$21, 0),
       MATCH(O84, Matrike!$D$22:$H$22, 0))</f>
        <v>3</v>
      </c>
      <c r="AA84" s="74">
        <f>INDEX(Matrike!$D$28:$H$32,
MATCH(Matrike!$M$10,Matrike!$C$28:$C$32,0),
MATCH(Z84,Matrike!$D$33:$H$33))</f>
        <v>3</v>
      </c>
    </row>
    <row r="85" spans="2:27">
      <c r="B85" s="11" t="s">
        <v>138</v>
      </c>
      <c r="C85" s="7">
        <v>4</v>
      </c>
      <c r="D85" s="95">
        <v>3</v>
      </c>
      <c r="E85" s="95">
        <v>1</v>
      </c>
      <c r="F85" s="95">
        <v>1</v>
      </c>
      <c r="G85" s="9">
        <v>1</v>
      </c>
      <c r="H85" s="44">
        <f t="shared" si="2"/>
        <v>2</v>
      </c>
      <c r="J85" s="7">
        <v>1</v>
      </c>
      <c r="K85" s="95">
        <v>2</v>
      </c>
      <c r="L85" s="9">
        <v>5</v>
      </c>
      <c r="M85" s="44">
        <f t="shared" si="3"/>
        <v>3</v>
      </c>
      <c r="O85" s="74">
        <f>INDEX(Matrike!$D$6:$H$10,
       MATCH(M85, Matrike!$C$6:$C$10, 0),
       MATCH(H85, Matrike!$D$11:$H$11, 0))</f>
        <v>3</v>
      </c>
      <c r="Q85" s="48">
        <v>2</v>
      </c>
      <c r="R85" s="74">
        <f>INDEX(Matrike!$D$17:$H$21,
       MATCH(Q85, Matrike!$C$17:$C$21, 0),
       MATCH(O85, Matrike!$D$22:$H$22, 0))</f>
        <v>2</v>
      </c>
      <c r="S85" s="74">
        <f>INDEX(Matrike!$D$28:$H$32,
MATCH(Matrike!$M$6,Matrike!$C$28:$C$32,0),
MATCH(R85,Matrike!$D$33:$H$33))</f>
        <v>2</v>
      </c>
      <c r="U85" s="48">
        <v>4</v>
      </c>
      <c r="V85" s="74">
        <f>INDEX(Matrike!$D$17:$H$21,
       MATCH(U85, Matrike!$C$17:$C$21, 0),
       MATCH(O85, Matrike!$D$22:$H$22, 0))</f>
        <v>4</v>
      </c>
      <c r="W85" s="74">
        <f>INDEX(Matrike!$D$28:$H$32,
MATCH(Matrike!$M$8,Matrike!$C$28:$C$32,0),
MATCH(V85,Matrike!$D$33:$H$33))</f>
        <v>4</v>
      </c>
      <c r="Y85" s="11">
        <v>4</v>
      </c>
      <c r="Z85" s="74">
        <f>INDEX(Matrike!$D$17:$H$21,
       MATCH(Y85, Matrike!$C$17:$C$21, 0),
       MATCH(O85, Matrike!$D$22:$H$22, 0))</f>
        <v>4</v>
      </c>
      <c r="AA85" s="74">
        <f>INDEX(Matrike!$D$28:$H$32,
MATCH(Matrike!$M$10,Matrike!$C$28:$C$32,0),
MATCH(Z85,Matrike!$D$33:$H$33))</f>
        <v>4</v>
      </c>
    </row>
    <row r="86" spans="2:27">
      <c r="B86" s="11" t="s">
        <v>139</v>
      </c>
      <c r="C86" s="7">
        <v>3</v>
      </c>
      <c r="D86" s="95">
        <v>5</v>
      </c>
      <c r="E86" s="95">
        <v>1</v>
      </c>
      <c r="F86" s="95">
        <v>4</v>
      </c>
      <c r="G86" s="9">
        <v>2</v>
      </c>
      <c r="H86" s="44">
        <f t="shared" si="2"/>
        <v>3</v>
      </c>
      <c r="J86" s="7">
        <v>1</v>
      </c>
      <c r="K86" s="95">
        <v>2</v>
      </c>
      <c r="L86" s="9">
        <v>2</v>
      </c>
      <c r="M86" s="44">
        <f t="shared" si="3"/>
        <v>2</v>
      </c>
      <c r="O86" s="74">
        <f>INDEX(Matrike!$D$6:$H$10,
       MATCH(M86, Matrike!$C$6:$C$10, 0),
       MATCH(H86, Matrike!$D$11:$H$11, 0))</f>
        <v>4</v>
      </c>
      <c r="Q86" s="48">
        <v>3</v>
      </c>
      <c r="R86" s="74">
        <f>INDEX(Matrike!$D$17:$H$21,
       MATCH(Q86, Matrike!$C$17:$C$21, 0),
       MATCH(O86, Matrike!$D$22:$H$22, 0))</f>
        <v>4</v>
      </c>
      <c r="S86" s="74">
        <f>INDEX(Matrike!$D$28:$H$32,
MATCH(Matrike!$M$6,Matrike!$C$28:$C$32,0),
MATCH(R86,Matrike!$D$33:$H$33))</f>
        <v>4</v>
      </c>
      <c r="U86" s="48">
        <v>4</v>
      </c>
      <c r="V86" s="74">
        <f>INDEX(Matrike!$D$17:$H$21,
       MATCH(U86, Matrike!$C$17:$C$21, 0),
       MATCH(O86, Matrike!$D$22:$H$22, 0))</f>
        <v>4</v>
      </c>
      <c r="W86" s="74">
        <f>INDEX(Matrike!$D$28:$H$32,
MATCH(Matrike!$M$8,Matrike!$C$28:$C$32,0),
MATCH(V86,Matrike!$D$33:$H$33))</f>
        <v>4</v>
      </c>
      <c r="Y86" s="11">
        <v>4</v>
      </c>
      <c r="Z86" s="74">
        <f>INDEX(Matrike!$D$17:$H$21,
       MATCH(Y86, Matrike!$C$17:$C$21, 0),
       MATCH(O86, Matrike!$D$22:$H$22, 0))</f>
        <v>4</v>
      </c>
      <c r="AA86" s="74">
        <f>INDEX(Matrike!$D$28:$H$32,
MATCH(Matrike!$M$10,Matrike!$C$28:$C$32,0),
MATCH(Z86,Matrike!$D$33:$H$33))</f>
        <v>4</v>
      </c>
    </row>
    <row r="87" spans="2:27">
      <c r="B87" s="11" t="s">
        <v>140</v>
      </c>
      <c r="C87" s="7">
        <v>5</v>
      </c>
      <c r="D87" s="95">
        <v>3</v>
      </c>
      <c r="E87" s="95">
        <v>1</v>
      </c>
      <c r="F87" s="95">
        <v>4</v>
      </c>
      <c r="G87" s="9">
        <v>1</v>
      </c>
      <c r="H87" s="44">
        <f t="shared" si="2"/>
        <v>3</v>
      </c>
      <c r="J87" s="7">
        <v>2</v>
      </c>
      <c r="K87" s="95">
        <v>3</v>
      </c>
      <c r="L87" s="9">
        <v>3</v>
      </c>
      <c r="M87" s="44">
        <f t="shared" si="3"/>
        <v>3</v>
      </c>
      <c r="O87" s="74">
        <f>INDEX(Matrike!$D$6:$H$10,
       MATCH(M87, Matrike!$C$6:$C$10, 0),
       MATCH(H87, Matrike!$D$11:$H$11, 0))</f>
        <v>3</v>
      </c>
      <c r="Q87" s="48">
        <v>2</v>
      </c>
      <c r="R87" s="74">
        <f>INDEX(Matrike!$D$17:$H$21,
       MATCH(Q87, Matrike!$C$17:$C$21, 0),
       MATCH(O87, Matrike!$D$22:$H$22, 0))</f>
        <v>2</v>
      </c>
      <c r="S87" s="74">
        <f>INDEX(Matrike!$D$28:$H$32,
MATCH(Matrike!$M$6,Matrike!$C$28:$C$32,0),
MATCH(R87,Matrike!$D$33:$H$33))</f>
        <v>2</v>
      </c>
      <c r="U87" s="48">
        <v>4</v>
      </c>
      <c r="V87" s="74">
        <f>INDEX(Matrike!$D$17:$H$21,
       MATCH(U87, Matrike!$C$17:$C$21, 0),
       MATCH(O87, Matrike!$D$22:$H$22, 0))</f>
        <v>4</v>
      </c>
      <c r="W87" s="74">
        <f>INDEX(Matrike!$D$28:$H$32,
MATCH(Matrike!$M$8,Matrike!$C$28:$C$32,0),
MATCH(V87,Matrike!$D$33:$H$33))</f>
        <v>4</v>
      </c>
      <c r="Y87" s="11">
        <v>4</v>
      </c>
      <c r="Z87" s="74">
        <f>INDEX(Matrike!$D$17:$H$21,
       MATCH(Y87, Matrike!$C$17:$C$21, 0),
       MATCH(O87, Matrike!$D$22:$H$22, 0))</f>
        <v>4</v>
      </c>
      <c r="AA87" s="74">
        <f>INDEX(Matrike!$D$28:$H$32,
MATCH(Matrike!$M$10,Matrike!$C$28:$C$32,0),
MATCH(Z87,Matrike!$D$33:$H$33))</f>
        <v>4</v>
      </c>
    </row>
    <row r="88" spans="2:27">
      <c r="B88" s="11" t="s">
        <v>141</v>
      </c>
      <c r="C88" s="7">
        <v>3</v>
      </c>
      <c r="D88" s="95">
        <v>3</v>
      </c>
      <c r="E88" s="95">
        <v>1</v>
      </c>
      <c r="F88" s="95">
        <v>4</v>
      </c>
      <c r="G88" s="9">
        <v>4</v>
      </c>
      <c r="H88" s="44">
        <f t="shared" si="2"/>
        <v>3</v>
      </c>
      <c r="J88" s="7">
        <v>1</v>
      </c>
      <c r="K88" s="95">
        <v>3</v>
      </c>
      <c r="L88" s="9">
        <v>2</v>
      </c>
      <c r="M88" s="44">
        <f t="shared" si="3"/>
        <v>2</v>
      </c>
      <c r="O88" s="74">
        <f>INDEX(Matrike!$D$6:$H$10,
       MATCH(M88, Matrike!$C$6:$C$10, 0),
       MATCH(H88, Matrike!$D$11:$H$11, 0))</f>
        <v>4</v>
      </c>
      <c r="Q88" s="48">
        <v>3</v>
      </c>
      <c r="R88" s="74">
        <f>INDEX(Matrike!$D$17:$H$21,
       MATCH(Q88, Matrike!$C$17:$C$21, 0),
       MATCH(O88, Matrike!$D$22:$H$22, 0))</f>
        <v>4</v>
      </c>
      <c r="S88" s="74">
        <f>INDEX(Matrike!$D$28:$H$32,
MATCH(Matrike!$M$6,Matrike!$C$28:$C$32,0),
MATCH(R88,Matrike!$D$33:$H$33))</f>
        <v>4</v>
      </c>
      <c r="U88" s="48">
        <v>4</v>
      </c>
      <c r="V88" s="74">
        <f>INDEX(Matrike!$D$17:$H$21,
       MATCH(U88, Matrike!$C$17:$C$21, 0),
       MATCH(O88, Matrike!$D$22:$H$22, 0))</f>
        <v>4</v>
      </c>
      <c r="W88" s="74">
        <f>INDEX(Matrike!$D$28:$H$32,
MATCH(Matrike!$M$8,Matrike!$C$28:$C$32,0),
MATCH(V88,Matrike!$D$33:$H$33))</f>
        <v>4</v>
      </c>
      <c r="Y88" s="11">
        <v>4</v>
      </c>
      <c r="Z88" s="74">
        <f>INDEX(Matrike!$D$17:$H$21,
       MATCH(Y88, Matrike!$C$17:$C$21, 0),
       MATCH(O88, Matrike!$D$22:$H$22, 0))</f>
        <v>4</v>
      </c>
      <c r="AA88" s="74">
        <f>INDEX(Matrike!$D$28:$H$32,
MATCH(Matrike!$M$10,Matrike!$C$28:$C$32,0),
MATCH(Z88,Matrike!$D$33:$H$33))</f>
        <v>4</v>
      </c>
    </row>
    <row r="89" spans="2:27">
      <c r="B89" s="11" t="s">
        <v>142</v>
      </c>
      <c r="C89" s="7">
        <v>5</v>
      </c>
      <c r="D89" s="95">
        <v>4</v>
      </c>
      <c r="E89" s="95">
        <v>2</v>
      </c>
      <c r="F89" s="95">
        <v>5</v>
      </c>
      <c r="G89" s="9">
        <v>4</v>
      </c>
      <c r="H89" s="44">
        <f t="shared" si="2"/>
        <v>4</v>
      </c>
      <c r="J89" s="7">
        <v>3</v>
      </c>
      <c r="K89" s="95">
        <v>3</v>
      </c>
      <c r="L89" s="9">
        <v>2</v>
      </c>
      <c r="M89" s="44">
        <f t="shared" si="3"/>
        <v>3</v>
      </c>
      <c r="O89" s="74">
        <f>INDEX(Matrike!$D$6:$H$10,
       MATCH(M89, Matrike!$C$6:$C$10, 0),
       MATCH(H89, Matrike!$D$11:$H$11, 0))</f>
        <v>4</v>
      </c>
      <c r="Q89" s="48">
        <v>1</v>
      </c>
      <c r="R89" s="74">
        <f>INDEX(Matrike!$D$17:$H$21,
       MATCH(Q89, Matrike!$C$17:$C$21, 0),
       MATCH(O89, Matrike!$D$22:$H$22, 0))</f>
        <v>3</v>
      </c>
      <c r="S89" s="74">
        <f>INDEX(Matrike!$D$28:$H$32,
MATCH(Matrike!$M$6,Matrike!$C$28:$C$32,0),
MATCH(R89,Matrike!$D$33:$H$33))</f>
        <v>3</v>
      </c>
      <c r="U89" s="48">
        <v>3</v>
      </c>
      <c r="V89" s="74">
        <f>INDEX(Matrike!$D$17:$H$21,
       MATCH(U89, Matrike!$C$17:$C$21, 0),
       MATCH(O89, Matrike!$D$22:$H$22, 0))</f>
        <v>4</v>
      </c>
      <c r="W89" s="74">
        <f>INDEX(Matrike!$D$28:$H$32,
MATCH(Matrike!$M$8,Matrike!$C$28:$C$32,0),
MATCH(V89,Matrike!$D$33:$H$33))</f>
        <v>4</v>
      </c>
      <c r="Y89" s="11">
        <v>3</v>
      </c>
      <c r="Z89" s="74">
        <f>INDEX(Matrike!$D$17:$H$21,
       MATCH(Y89, Matrike!$C$17:$C$21, 0),
       MATCH(O89, Matrike!$D$22:$H$22, 0))</f>
        <v>4</v>
      </c>
      <c r="AA89" s="74">
        <f>INDEX(Matrike!$D$28:$H$32,
MATCH(Matrike!$M$10,Matrike!$C$28:$C$32,0),
MATCH(Z89,Matrike!$D$33:$H$33))</f>
        <v>4</v>
      </c>
    </row>
    <row r="90" spans="2:27">
      <c r="B90" s="11" t="s">
        <v>143</v>
      </c>
      <c r="C90" s="7">
        <v>5</v>
      </c>
      <c r="D90" s="95">
        <v>2</v>
      </c>
      <c r="E90" s="95">
        <v>1</v>
      </c>
      <c r="F90" s="95">
        <v>5</v>
      </c>
      <c r="G90" s="9">
        <v>4</v>
      </c>
      <c r="H90" s="44">
        <f t="shared" si="2"/>
        <v>3</v>
      </c>
      <c r="J90" s="7">
        <v>1</v>
      </c>
      <c r="K90" s="95">
        <v>2</v>
      </c>
      <c r="L90" s="9">
        <v>3</v>
      </c>
      <c r="M90" s="44">
        <f t="shared" si="3"/>
        <v>2</v>
      </c>
      <c r="O90" s="74">
        <f>INDEX(Matrike!$D$6:$H$10,
       MATCH(M90, Matrike!$C$6:$C$10, 0),
       MATCH(H90, Matrike!$D$11:$H$11, 0))</f>
        <v>4</v>
      </c>
      <c r="Q90" s="48">
        <v>3</v>
      </c>
      <c r="R90" s="74">
        <f>INDEX(Matrike!$D$17:$H$21,
       MATCH(Q90, Matrike!$C$17:$C$21, 0),
       MATCH(O90, Matrike!$D$22:$H$22, 0))</f>
        <v>4</v>
      </c>
      <c r="S90" s="74">
        <f>INDEX(Matrike!$D$28:$H$32,
MATCH(Matrike!$M$6,Matrike!$C$28:$C$32,0),
MATCH(R90,Matrike!$D$33:$H$33))</f>
        <v>4</v>
      </c>
      <c r="U90" s="48">
        <v>3</v>
      </c>
      <c r="V90" s="74">
        <f>INDEX(Matrike!$D$17:$H$21,
       MATCH(U90, Matrike!$C$17:$C$21, 0),
       MATCH(O90, Matrike!$D$22:$H$22, 0))</f>
        <v>4</v>
      </c>
      <c r="W90" s="74">
        <f>INDEX(Matrike!$D$28:$H$32,
MATCH(Matrike!$M$8,Matrike!$C$28:$C$32,0),
MATCH(V90,Matrike!$D$33:$H$33))</f>
        <v>4</v>
      </c>
      <c r="Y90" s="11">
        <v>3</v>
      </c>
      <c r="Z90" s="74">
        <f>INDEX(Matrike!$D$17:$H$21,
       MATCH(Y90, Matrike!$C$17:$C$21, 0),
       MATCH(O90, Matrike!$D$22:$H$22, 0))</f>
        <v>4</v>
      </c>
      <c r="AA90" s="74">
        <f>INDEX(Matrike!$D$28:$H$32,
MATCH(Matrike!$M$10,Matrike!$C$28:$C$32,0),
MATCH(Z90,Matrike!$D$33:$H$33))</f>
        <v>4</v>
      </c>
    </row>
    <row r="91" spans="2:27">
      <c r="B91" s="11" t="s">
        <v>144</v>
      </c>
      <c r="C91" s="7">
        <v>5</v>
      </c>
      <c r="D91" s="95">
        <v>5</v>
      </c>
      <c r="E91" s="95">
        <v>3</v>
      </c>
      <c r="F91" s="95">
        <v>1</v>
      </c>
      <c r="G91" s="9">
        <v>1</v>
      </c>
      <c r="H91" s="44">
        <f t="shared" si="2"/>
        <v>3</v>
      </c>
      <c r="J91" s="7">
        <v>1</v>
      </c>
      <c r="K91" s="95">
        <v>3</v>
      </c>
      <c r="L91" s="9">
        <v>3</v>
      </c>
      <c r="M91" s="44">
        <f t="shared" si="3"/>
        <v>2</v>
      </c>
      <c r="O91" s="74">
        <f>INDEX(Matrike!$D$6:$H$10,
       MATCH(M91, Matrike!$C$6:$C$10, 0),
       MATCH(H91, Matrike!$D$11:$H$11, 0))</f>
        <v>4</v>
      </c>
      <c r="Q91" s="48">
        <v>3</v>
      </c>
      <c r="R91" s="74">
        <f>INDEX(Matrike!$D$17:$H$21,
       MATCH(Q91, Matrike!$C$17:$C$21, 0),
       MATCH(O91, Matrike!$D$22:$H$22, 0))</f>
        <v>4</v>
      </c>
      <c r="S91" s="74">
        <f>INDEX(Matrike!$D$28:$H$32,
MATCH(Matrike!$M$6,Matrike!$C$28:$C$32,0),
MATCH(R91,Matrike!$D$33:$H$33))</f>
        <v>4</v>
      </c>
      <c r="U91" s="48">
        <v>4</v>
      </c>
      <c r="V91" s="74">
        <f>INDEX(Matrike!$D$17:$H$21,
       MATCH(U91, Matrike!$C$17:$C$21, 0),
       MATCH(O91, Matrike!$D$22:$H$22, 0))</f>
        <v>4</v>
      </c>
      <c r="W91" s="74">
        <f>INDEX(Matrike!$D$28:$H$32,
MATCH(Matrike!$M$8,Matrike!$C$28:$C$32,0),
MATCH(V91,Matrike!$D$33:$H$33))</f>
        <v>4</v>
      </c>
      <c r="Y91" s="11">
        <v>4</v>
      </c>
      <c r="Z91" s="74">
        <f>INDEX(Matrike!$D$17:$H$21,
       MATCH(Y91, Matrike!$C$17:$C$21, 0),
       MATCH(O91, Matrike!$D$22:$H$22, 0))</f>
        <v>4</v>
      </c>
      <c r="AA91" s="74">
        <f>INDEX(Matrike!$D$28:$H$32,
MATCH(Matrike!$M$10,Matrike!$C$28:$C$32,0),
MATCH(Z91,Matrike!$D$33:$H$33))</f>
        <v>4</v>
      </c>
    </row>
    <row r="92" spans="2:27">
      <c r="B92" s="11" t="s">
        <v>145</v>
      </c>
      <c r="C92" s="7">
        <v>5</v>
      </c>
      <c r="D92" s="95">
        <v>3</v>
      </c>
      <c r="E92" s="95">
        <v>1</v>
      </c>
      <c r="F92" s="95">
        <v>4</v>
      </c>
      <c r="G92" s="9">
        <v>3</v>
      </c>
      <c r="H92" s="44">
        <f t="shared" si="2"/>
        <v>3</v>
      </c>
      <c r="J92" s="7">
        <v>1</v>
      </c>
      <c r="K92" s="95">
        <v>3</v>
      </c>
      <c r="L92" s="9">
        <v>5</v>
      </c>
      <c r="M92" s="44">
        <f t="shared" si="3"/>
        <v>3</v>
      </c>
      <c r="O92" s="74">
        <f>INDEX(Matrike!$D$6:$H$10,
       MATCH(M92, Matrike!$C$6:$C$10, 0),
       MATCH(H92, Matrike!$D$11:$H$11, 0))</f>
        <v>3</v>
      </c>
      <c r="Q92" s="48">
        <v>2</v>
      </c>
      <c r="R92" s="74">
        <f>INDEX(Matrike!$D$17:$H$21,
       MATCH(Q92, Matrike!$C$17:$C$21, 0),
       MATCH(O92, Matrike!$D$22:$H$22, 0))</f>
        <v>2</v>
      </c>
      <c r="S92" s="74">
        <f>INDEX(Matrike!$D$28:$H$32,
MATCH(Matrike!$M$6,Matrike!$C$28:$C$32,0),
MATCH(R92,Matrike!$D$33:$H$33))</f>
        <v>2</v>
      </c>
      <c r="U92" s="48">
        <v>4</v>
      </c>
      <c r="V92" s="74">
        <f>INDEX(Matrike!$D$17:$H$21,
       MATCH(U92, Matrike!$C$17:$C$21, 0),
       MATCH(O92, Matrike!$D$22:$H$22, 0))</f>
        <v>4</v>
      </c>
      <c r="W92" s="74">
        <f>INDEX(Matrike!$D$28:$H$32,
MATCH(Matrike!$M$8,Matrike!$C$28:$C$32,0),
MATCH(V92,Matrike!$D$33:$H$33))</f>
        <v>4</v>
      </c>
      <c r="Y92" s="11">
        <v>4</v>
      </c>
      <c r="Z92" s="74">
        <f>INDEX(Matrike!$D$17:$H$21,
       MATCH(Y92, Matrike!$C$17:$C$21, 0),
       MATCH(O92, Matrike!$D$22:$H$22, 0))</f>
        <v>4</v>
      </c>
      <c r="AA92" s="74">
        <f>INDEX(Matrike!$D$28:$H$32,
MATCH(Matrike!$M$10,Matrike!$C$28:$C$32,0),
MATCH(Z92,Matrike!$D$33:$H$33))</f>
        <v>4</v>
      </c>
    </row>
    <row r="93" spans="2:27">
      <c r="B93" s="11" t="s">
        <v>146</v>
      </c>
      <c r="C93" s="7">
        <v>4</v>
      </c>
      <c r="D93" s="95">
        <v>2</v>
      </c>
      <c r="E93" s="95">
        <v>1</v>
      </c>
      <c r="F93" s="95">
        <v>5</v>
      </c>
      <c r="G93" s="9">
        <v>3</v>
      </c>
      <c r="H93" s="44">
        <f t="shared" si="2"/>
        <v>3</v>
      </c>
      <c r="J93" s="7">
        <v>3</v>
      </c>
      <c r="K93" s="95">
        <v>2</v>
      </c>
      <c r="L93" s="9">
        <v>3</v>
      </c>
      <c r="M93" s="44">
        <f t="shared" si="3"/>
        <v>3</v>
      </c>
      <c r="O93" s="74">
        <f>INDEX(Matrike!$D$6:$H$10,
       MATCH(M93, Matrike!$C$6:$C$10, 0),
       MATCH(H93, Matrike!$D$11:$H$11, 0))</f>
        <v>3</v>
      </c>
      <c r="Q93" s="48">
        <v>2</v>
      </c>
      <c r="R93" s="74">
        <f>INDEX(Matrike!$D$17:$H$21,
       MATCH(Q93, Matrike!$C$17:$C$21, 0),
       MATCH(O93, Matrike!$D$22:$H$22, 0))</f>
        <v>2</v>
      </c>
      <c r="S93" s="74">
        <f>INDEX(Matrike!$D$28:$H$32,
MATCH(Matrike!$M$6,Matrike!$C$28:$C$32,0),
MATCH(R93,Matrike!$D$33:$H$33))</f>
        <v>2</v>
      </c>
      <c r="U93" s="48">
        <v>2</v>
      </c>
      <c r="V93" s="74">
        <f>INDEX(Matrike!$D$17:$H$21,
       MATCH(U93, Matrike!$C$17:$C$21, 0),
       MATCH(O93, Matrike!$D$22:$H$22, 0))</f>
        <v>2</v>
      </c>
      <c r="W93" s="74">
        <f>INDEX(Matrike!$D$28:$H$32,
MATCH(Matrike!$M$8,Matrike!$C$28:$C$32,0),
MATCH(V93,Matrike!$D$33:$H$33))</f>
        <v>2</v>
      </c>
      <c r="Y93" s="11">
        <v>2</v>
      </c>
      <c r="Z93" s="74">
        <f>INDEX(Matrike!$D$17:$H$21,
       MATCH(Y93, Matrike!$C$17:$C$21, 0),
       MATCH(O93, Matrike!$D$22:$H$22, 0))</f>
        <v>2</v>
      </c>
      <c r="AA93" s="74">
        <f>INDEX(Matrike!$D$28:$H$32,
MATCH(Matrike!$M$10,Matrike!$C$28:$C$32,0),
MATCH(Z93,Matrike!$D$33:$H$33))</f>
        <v>2</v>
      </c>
    </row>
    <row r="94" spans="2:27">
      <c r="B94" s="11" t="s">
        <v>147</v>
      </c>
      <c r="C94" s="7">
        <v>5</v>
      </c>
      <c r="D94" s="95">
        <v>4</v>
      </c>
      <c r="E94" s="95">
        <v>1</v>
      </c>
      <c r="F94" s="95">
        <v>4</v>
      </c>
      <c r="G94" s="9">
        <v>2</v>
      </c>
      <c r="H94" s="44">
        <f t="shared" si="2"/>
        <v>3</v>
      </c>
      <c r="J94" s="7">
        <v>2</v>
      </c>
      <c r="K94" s="95">
        <v>2</v>
      </c>
      <c r="L94" s="9">
        <v>3</v>
      </c>
      <c r="M94" s="44">
        <f t="shared" si="3"/>
        <v>2</v>
      </c>
      <c r="O94" s="74">
        <f>INDEX(Matrike!$D$6:$H$10,
       MATCH(M94, Matrike!$C$6:$C$10, 0),
       MATCH(H94, Matrike!$D$11:$H$11, 0))</f>
        <v>4</v>
      </c>
      <c r="Q94" s="48">
        <v>3</v>
      </c>
      <c r="R94" s="74">
        <f>INDEX(Matrike!$D$17:$H$21,
       MATCH(Q94, Matrike!$C$17:$C$21, 0),
       MATCH(O94, Matrike!$D$22:$H$22, 0))</f>
        <v>4</v>
      </c>
      <c r="S94" s="74">
        <f>INDEX(Matrike!$D$28:$H$32,
MATCH(Matrike!$M$6,Matrike!$C$28:$C$32,0),
MATCH(R94,Matrike!$D$33:$H$33))</f>
        <v>4</v>
      </c>
      <c r="U94" s="48">
        <v>4</v>
      </c>
      <c r="V94" s="74">
        <f>INDEX(Matrike!$D$17:$H$21,
       MATCH(U94, Matrike!$C$17:$C$21, 0),
       MATCH(O94, Matrike!$D$22:$H$22, 0))</f>
        <v>4</v>
      </c>
      <c r="W94" s="74">
        <f>INDEX(Matrike!$D$28:$H$32,
MATCH(Matrike!$M$8,Matrike!$C$28:$C$32,0),
MATCH(V94,Matrike!$D$33:$H$33))</f>
        <v>4</v>
      </c>
      <c r="Y94" s="11">
        <v>4</v>
      </c>
      <c r="Z94" s="74">
        <f>INDEX(Matrike!$D$17:$H$21,
       MATCH(Y94, Matrike!$C$17:$C$21, 0),
       MATCH(O94, Matrike!$D$22:$H$22, 0))</f>
        <v>4</v>
      </c>
      <c r="AA94" s="74">
        <f>INDEX(Matrike!$D$28:$H$32,
MATCH(Matrike!$M$10,Matrike!$C$28:$C$32,0),
MATCH(Z94,Matrike!$D$33:$H$33))</f>
        <v>4</v>
      </c>
    </row>
    <row r="95" spans="2:27">
      <c r="B95" s="11" t="s">
        <v>148</v>
      </c>
      <c r="C95" s="7">
        <v>5</v>
      </c>
      <c r="D95" s="95">
        <v>4</v>
      </c>
      <c r="E95" s="95">
        <v>2</v>
      </c>
      <c r="F95" s="95">
        <v>3</v>
      </c>
      <c r="G95" s="9">
        <v>1</v>
      </c>
      <c r="H95" s="44">
        <f t="shared" si="2"/>
        <v>3</v>
      </c>
      <c r="J95" s="7">
        <v>3</v>
      </c>
      <c r="K95" s="95">
        <v>4</v>
      </c>
      <c r="L95" s="9">
        <v>2</v>
      </c>
      <c r="M95" s="44">
        <f t="shared" si="3"/>
        <v>3</v>
      </c>
      <c r="O95" s="74">
        <f>INDEX(Matrike!$D$6:$H$10,
       MATCH(M95, Matrike!$C$6:$C$10, 0),
       MATCH(H95, Matrike!$D$11:$H$11, 0))</f>
        <v>3</v>
      </c>
      <c r="Q95" s="48">
        <v>2</v>
      </c>
      <c r="R95" s="74">
        <f>INDEX(Matrike!$D$17:$H$21,
       MATCH(Q95, Matrike!$C$17:$C$21, 0),
       MATCH(O95, Matrike!$D$22:$H$22, 0))</f>
        <v>2</v>
      </c>
      <c r="S95" s="74">
        <f>INDEX(Matrike!$D$28:$H$32,
MATCH(Matrike!$M$6,Matrike!$C$28:$C$32,0),
MATCH(R95,Matrike!$D$33:$H$33))</f>
        <v>2</v>
      </c>
      <c r="U95" s="48">
        <v>4</v>
      </c>
      <c r="V95" s="74">
        <f>INDEX(Matrike!$D$17:$H$21,
       MATCH(U95, Matrike!$C$17:$C$21, 0),
       MATCH(O95, Matrike!$D$22:$H$22, 0))</f>
        <v>4</v>
      </c>
      <c r="W95" s="74">
        <f>INDEX(Matrike!$D$28:$H$32,
MATCH(Matrike!$M$8,Matrike!$C$28:$C$32,0),
MATCH(V95,Matrike!$D$33:$H$33))</f>
        <v>4</v>
      </c>
      <c r="Y95" s="11">
        <v>4</v>
      </c>
      <c r="Z95" s="74">
        <f>INDEX(Matrike!$D$17:$H$21,
       MATCH(Y95, Matrike!$C$17:$C$21, 0),
       MATCH(O95, Matrike!$D$22:$H$22, 0))</f>
        <v>4</v>
      </c>
      <c r="AA95" s="74">
        <f>INDEX(Matrike!$D$28:$H$32,
MATCH(Matrike!$M$10,Matrike!$C$28:$C$32,0),
MATCH(Z95,Matrike!$D$33:$H$33))</f>
        <v>4</v>
      </c>
    </row>
    <row r="96" spans="2:27">
      <c r="B96" s="11" t="s">
        <v>149</v>
      </c>
      <c r="C96" s="7">
        <v>3</v>
      </c>
      <c r="D96" s="95">
        <v>4</v>
      </c>
      <c r="E96" s="95">
        <v>1</v>
      </c>
      <c r="F96" s="95">
        <v>1</v>
      </c>
      <c r="G96" s="9">
        <v>3</v>
      </c>
      <c r="H96" s="44">
        <f t="shared" si="2"/>
        <v>2</v>
      </c>
      <c r="J96" s="7">
        <v>1</v>
      </c>
      <c r="K96" s="95">
        <v>4</v>
      </c>
      <c r="L96" s="9">
        <v>3</v>
      </c>
      <c r="M96" s="44">
        <f t="shared" si="3"/>
        <v>3</v>
      </c>
      <c r="O96" s="74">
        <f>INDEX(Matrike!$D$6:$H$10,
       MATCH(M96, Matrike!$C$6:$C$10, 0),
       MATCH(H96, Matrike!$D$11:$H$11, 0))</f>
        <v>3</v>
      </c>
      <c r="Q96" s="48">
        <v>2</v>
      </c>
      <c r="R96" s="74">
        <f>INDEX(Matrike!$D$17:$H$21,
       MATCH(Q96, Matrike!$C$17:$C$21, 0),
       MATCH(O96, Matrike!$D$22:$H$22, 0))</f>
        <v>2</v>
      </c>
      <c r="S96" s="74">
        <f>INDEX(Matrike!$D$28:$H$32,
MATCH(Matrike!$M$6,Matrike!$C$28:$C$32,0),
MATCH(R96,Matrike!$D$33:$H$33))</f>
        <v>2</v>
      </c>
      <c r="U96" s="48">
        <v>3</v>
      </c>
      <c r="V96" s="74">
        <f>INDEX(Matrike!$D$17:$H$21,
       MATCH(U96, Matrike!$C$17:$C$21, 0),
       MATCH(O96, Matrike!$D$22:$H$22, 0))</f>
        <v>3</v>
      </c>
      <c r="W96" s="74">
        <f>INDEX(Matrike!$D$28:$H$32,
MATCH(Matrike!$M$8,Matrike!$C$28:$C$32,0),
MATCH(V96,Matrike!$D$33:$H$33))</f>
        <v>3</v>
      </c>
      <c r="Y96" s="11">
        <v>3</v>
      </c>
      <c r="Z96" s="74">
        <f>INDEX(Matrike!$D$17:$H$21,
       MATCH(Y96, Matrike!$C$17:$C$21, 0),
       MATCH(O96, Matrike!$D$22:$H$22, 0))</f>
        <v>3</v>
      </c>
      <c r="AA96" s="74">
        <f>INDEX(Matrike!$D$28:$H$32,
MATCH(Matrike!$M$10,Matrike!$C$28:$C$32,0),
MATCH(Z96,Matrike!$D$33:$H$33))</f>
        <v>3</v>
      </c>
    </row>
    <row r="97" spans="2:27">
      <c r="B97" s="11" t="s">
        <v>150</v>
      </c>
      <c r="C97" s="7">
        <v>5</v>
      </c>
      <c r="D97" s="95">
        <v>4</v>
      </c>
      <c r="E97" s="95">
        <v>3</v>
      </c>
      <c r="F97" s="95">
        <v>3</v>
      </c>
      <c r="G97" s="9">
        <v>1</v>
      </c>
      <c r="H97" s="44">
        <f t="shared" si="2"/>
        <v>3</v>
      </c>
      <c r="J97" s="7">
        <v>1</v>
      </c>
      <c r="K97" s="95">
        <v>2</v>
      </c>
      <c r="L97" s="9">
        <v>4</v>
      </c>
      <c r="M97" s="44">
        <f t="shared" si="3"/>
        <v>2</v>
      </c>
      <c r="O97" s="74">
        <f>INDEX(Matrike!$D$6:$H$10,
       MATCH(M97, Matrike!$C$6:$C$10, 0),
       MATCH(H97, Matrike!$D$11:$H$11, 0))</f>
        <v>4</v>
      </c>
      <c r="Q97" s="48">
        <v>3</v>
      </c>
      <c r="R97" s="74">
        <f>INDEX(Matrike!$D$17:$H$21,
       MATCH(Q97, Matrike!$C$17:$C$21, 0),
       MATCH(O97, Matrike!$D$22:$H$22, 0))</f>
        <v>4</v>
      </c>
      <c r="S97" s="74">
        <f>INDEX(Matrike!$D$28:$H$32,
MATCH(Matrike!$M$6,Matrike!$C$28:$C$32,0),
MATCH(R97,Matrike!$D$33:$H$33))</f>
        <v>4</v>
      </c>
      <c r="U97" s="48">
        <v>4</v>
      </c>
      <c r="V97" s="74">
        <f>INDEX(Matrike!$D$17:$H$21,
       MATCH(U97, Matrike!$C$17:$C$21, 0),
       MATCH(O97, Matrike!$D$22:$H$22, 0))</f>
        <v>4</v>
      </c>
      <c r="W97" s="74">
        <f>INDEX(Matrike!$D$28:$H$32,
MATCH(Matrike!$M$8,Matrike!$C$28:$C$32,0),
MATCH(V97,Matrike!$D$33:$H$33))</f>
        <v>4</v>
      </c>
      <c r="Y97" s="11">
        <v>4</v>
      </c>
      <c r="Z97" s="74">
        <f>INDEX(Matrike!$D$17:$H$21,
       MATCH(Y97, Matrike!$C$17:$C$21, 0),
       MATCH(O97, Matrike!$D$22:$H$22, 0))</f>
        <v>4</v>
      </c>
      <c r="AA97" s="74">
        <f>INDEX(Matrike!$D$28:$H$32,
MATCH(Matrike!$M$10,Matrike!$C$28:$C$32,0),
MATCH(Z97,Matrike!$D$33:$H$33))</f>
        <v>4</v>
      </c>
    </row>
    <row r="98" spans="2:27">
      <c r="B98" s="11" t="s">
        <v>151</v>
      </c>
      <c r="C98" s="7">
        <v>2</v>
      </c>
      <c r="D98" s="95">
        <v>3</v>
      </c>
      <c r="E98" s="95">
        <v>1</v>
      </c>
      <c r="F98" s="95">
        <v>5</v>
      </c>
      <c r="G98" s="9">
        <v>3</v>
      </c>
      <c r="H98" s="44">
        <f t="shared" si="2"/>
        <v>3</v>
      </c>
      <c r="J98" s="7">
        <v>2</v>
      </c>
      <c r="K98" s="95">
        <v>3</v>
      </c>
      <c r="L98" s="9">
        <v>2</v>
      </c>
      <c r="M98" s="44">
        <f t="shared" si="3"/>
        <v>2</v>
      </c>
      <c r="O98" s="74">
        <f>INDEX(Matrike!$D$6:$H$10,
       MATCH(M98, Matrike!$C$6:$C$10, 0),
       MATCH(H98, Matrike!$D$11:$H$11, 0))</f>
        <v>4</v>
      </c>
      <c r="Q98" s="48">
        <v>1</v>
      </c>
      <c r="R98" s="74">
        <f>INDEX(Matrike!$D$17:$H$21,
       MATCH(Q98, Matrike!$C$17:$C$21, 0),
       MATCH(O98, Matrike!$D$22:$H$22, 0))</f>
        <v>3</v>
      </c>
      <c r="S98" s="74">
        <f>INDEX(Matrike!$D$28:$H$32,
MATCH(Matrike!$M$6,Matrike!$C$28:$C$32,0),
MATCH(R98,Matrike!$D$33:$H$33))</f>
        <v>3</v>
      </c>
      <c r="U98" s="48">
        <v>3</v>
      </c>
      <c r="V98" s="74">
        <f>INDEX(Matrike!$D$17:$H$21,
       MATCH(U98, Matrike!$C$17:$C$21, 0),
       MATCH(O98, Matrike!$D$22:$H$22, 0))</f>
        <v>4</v>
      </c>
      <c r="W98" s="74">
        <f>INDEX(Matrike!$D$28:$H$32,
MATCH(Matrike!$M$8,Matrike!$C$28:$C$32,0),
MATCH(V98,Matrike!$D$33:$H$33))</f>
        <v>4</v>
      </c>
      <c r="Y98" s="11">
        <v>3</v>
      </c>
      <c r="Z98" s="74">
        <f>INDEX(Matrike!$D$17:$H$21,
       MATCH(Y98, Matrike!$C$17:$C$21, 0),
       MATCH(O98, Matrike!$D$22:$H$22, 0))</f>
        <v>4</v>
      </c>
      <c r="AA98" s="74">
        <f>INDEX(Matrike!$D$28:$H$32,
MATCH(Matrike!$M$10,Matrike!$C$28:$C$32,0),
MATCH(Z98,Matrike!$D$33:$H$33))</f>
        <v>4</v>
      </c>
    </row>
    <row r="99" spans="2:27">
      <c r="B99" s="11" t="s">
        <v>152</v>
      </c>
      <c r="C99" s="7">
        <v>5</v>
      </c>
      <c r="D99" s="95">
        <v>4</v>
      </c>
      <c r="E99" s="95">
        <v>1</v>
      </c>
      <c r="F99" s="95">
        <v>5</v>
      </c>
      <c r="G99" s="9">
        <v>2</v>
      </c>
      <c r="H99" s="44">
        <f t="shared" si="2"/>
        <v>3</v>
      </c>
      <c r="J99" s="7">
        <v>1</v>
      </c>
      <c r="K99" s="95">
        <v>3</v>
      </c>
      <c r="L99" s="9">
        <v>3</v>
      </c>
      <c r="M99" s="44">
        <f t="shared" si="3"/>
        <v>2</v>
      </c>
      <c r="O99" s="74">
        <f>INDEX(Matrike!$D$6:$H$10,
       MATCH(M99, Matrike!$C$6:$C$10, 0),
       MATCH(H99, Matrike!$D$11:$H$11, 0))</f>
        <v>4</v>
      </c>
      <c r="Q99" s="48">
        <v>3</v>
      </c>
      <c r="R99" s="74">
        <f>INDEX(Matrike!$D$17:$H$21,
       MATCH(Q99, Matrike!$C$17:$C$21, 0),
       MATCH(O99, Matrike!$D$22:$H$22, 0))</f>
        <v>4</v>
      </c>
      <c r="S99" s="74">
        <f>INDEX(Matrike!$D$28:$H$32,
MATCH(Matrike!$M$6,Matrike!$C$28:$C$32,0),
MATCH(R99,Matrike!$D$33:$H$33))</f>
        <v>4</v>
      </c>
      <c r="U99" s="48">
        <v>3</v>
      </c>
      <c r="V99" s="74">
        <f>INDEX(Matrike!$D$17:$H$21,
       MATCH(U99, Matrike!$C$17:$C$21, 0),
       MATCH(O99, Matrike!$D$22:$H$22, 0))</f>
        <v>4</v>
      </c>
      <c r="W99" s="74">
        <f>INDEX(Matrike!$D$28:$H$32,
MATCH(Matrike!$M$8,Matrike!$C$28:$C$32,0),
MATCH(V99,Matrike!$D$33:$H$33))</f>
        <v>4</v>
      </c>
      <c r="Y99" s="11">
        <v>3</v>
      </c>
      <c r="Z99" s="74">
        <f>INDEX(Matrike!$D$17:$H$21,
       MATCH(Y99, Matrike!$C$17:$C$21, 0),
       MATCH(O99, Matrike!$D$22:$H$22, 0))</f>
        <v>4</v>
      </c>
      <c r="AA99" s="74">
        <f>INDEX(Matrike!$D$28:$H$32,
MATCH(Matrike!$M$10,Matrike!$C$28:$C$32,0),
MATCH(Z99,Matrike!$D$33:$H$33))</f>
        <v>4</v>
      </c>
    </row>
    <row r="100" spans="2:27">
      <c r="B100" s="11" t="s">
        <v>153</v>
      </c>
      <c r="C100" s="7">
        <v>4</v>
      </c>
      <c r="D100" s="95">
        <v>3</v>
      </c>
      <c r="E100" s="95">
        <v>1</v>
      </c>
      <c r="F100" s="95">
        <v>4</v>
      </c>
      <c r="G100" s="9">
        <v>1</v>
      </c>
      <c r="H100" s="44">
        <f t="shared" si="2"/>
        <v>3</v>
      </c>
      <c r="J100" s="7">
        <v>2</v>
      </c>
      <c r="K100" s="95">
        <v>3</v>
      </c>
      <c r="L100" s="9">
        <v>2</v>
      </c>
      <c r="M100" s="44">
        <f t="shared" si="3"/>
        <v>2</v>
      </c>
      <c r="O100" s="74">
        <f>INDEX(Matrike!$D$6:$H$10,
       MATCH(M100, Matrike!$C$6:$C$10, 0),
       MATCH(H100, Matrike!$D$11:$H$11, 0))</f>
        <v>4</v>
      </c>
      <c r="Q100" s="48">
        <v>3</v>
      </c>
      <c r="R100" s="74">
        <f>INDEX(Matrike!$D$17:$H$21,
       MATCH(Q100, Matrike!$C$17:$C$21, 0),
       MATCH(O100, Matrike!$D$22:$H$22, 0))</f>
        <v>4</v>
      </c>
      <c r="S100" s="74">
        <f>INDEX(Matrike!$D$28:$H$32,
MATCH(Matrike!$M$6,Matrike!$C$28:$C$32,0),
MATCH(R100,Matrike!$D$33:$H$33))</f>
        <v>4</v>
      </c>
      <c r="U100" s="48">
        <v>4</v>
      </c>
      <c r="V100" s="74">
        <f>INDEX(Matrike!$D$17:$H$21,
       MATCH(U100, Matrike!$C$17:$C$21, 0),
       MATCH(O100, Matrike!$D$22:$H$22, 0))</f>
        <v>4</v>
      </c>
      <c r="W100" s="74">
        <f>INDEX(Matrike!$D$28:$H$32,
MATCH(Matrike!$M$8,Matrike!$C$28:$C$32,0),
MATCH(V100,Matrike!$D$33:$H$33))</f>
        <v>4</v>
      </c>
      <c r="Y100" s="11">
        <v>4</v>
      </c>
      <c r="Z100" s="74">
        <f>INDEX(Matrike!$D$17:$H$21,
       MATCH(Y100, Matrike!$C$17:$C$21, 0),
       MATCH(O100, Matrike!$D$22:$H$22, 0))</f>
        <v>4</v>
      </c>
      <c r="AA100" s="74">
        <f>INDEX(Matrike!$D$28:$H$32,
MATCH(Matrike!$M$10,Matrike!$C$28:$C$32,0),
MATCH(Z100,Matrike!$D$33:$H$33))</f>
        <v>4</v>
      </c>
    </row>
    <row r="101" spans="2:27">
      <c r="B101" s="11" t="s">
        <v>154</v>
      </c>
      <c r="C101" s="7">
        <v>5</v>
      </c>
      <c r="D101" s="95">
        <v>5</v>
      </c>
      <c r="E101" s="95">
        <v>5</v>
      </c>
      <c r="F101" s="95">
        <v>4</v>
      </c>
      <c r="G101" s="9">
        <v>3</v>
      </c>
      <c r="H101" s="44">
        <f t="shared" si="2"/>
        <v>4</v>
      </c>
      <c r="J101" s="7">
        <v>2</v>
      </c>
      <c r="K101" s="95">
        <v>4</v>
      </c>
      <c r="L101" s="9">
        <v>3</v>
      </c>
      <c r="M101" s="44">
        <f t="shared" si="3"/>
        <v>3</v>
      </c>
      <c r="O101" s="74">
        <f>INDEX(Matrike!$D$6:$H$10,
       MATCH(M101, Matrike!$C$6:$C$10, 0),
       MATCH(H101, Matrike!$D$11:$H$11, 0))</f>
        <v>4</v>
      </c>
      <c r="Q101" s="48">
        <v>3</v>
      </c>
      <c r="R101" s="74">
        <f>INDEX(Matrike!$D$17:$H$21,
       MATCH(Q101, Matrike!$C$17:$C$21, 0),
       MATCH(O101, Matrike!$D$22:$H$22, 0))</f>
        <v>4</v>
      </c>
      <c r="S101" s="74">
        <f>INDEX(Matrike!$D$28:$H$32,
MATCH(Matrike!$M$6,Matrike!$C$28:$C$32,0),
MATCH(R101,Matrike!$D$33:$H$33))</f>
        <v>4</v>
      </c>
      <c r="U101" s="48">
        <v>4</v>
      </c>
      <c r="V101" s="74">
        <f>INDEX(Matrike!$D$17:$H$21,
       MATCH(U101, Matrike!$C$17:$C$21, 0),
       MATCH(O101, Matrike!$D$22:$H$22, 0))</f>
        <v>4</v>
      </c>
      <c r="W101" s="74">
        <f>INDEX(Matrike!$D$28:$H$32,
MATCH(Matrike!$M$8,Matrike!$C$28:$C$32,0),
MATCH(V101,Matrike!$D$33:$H$33))</f>
        <v>4</v>
      </c>
      <c r="Y101" s="11">
        <v>4</v>
      </c>
      <c r="Z101" s="74">
        <f>INDEX(Matrike!$D$17:$H$21,
       MATCH(Y101, Matrike!$C$17:$C$21, 0),
       MATCH(O101, Matrike!$D$22:$H$22, 0))</f>
        <v>4</v>
      </c>
      <c r="AA101" s="74">
        <f>INDEX(Matrike!$D$28:$H$32,
MATCH(Matrike!$M$10,Matrike!$C$28:$C$32,0),
MATCH(Z101,Matrike!$D$33:$H$33))</f>
        <v>4</v>
      </c>
    </row>
    <row r="102" spans="2:27">
      <c r="B102" s="11" t="s">
        <v>155</v>
      </c>
      <c r="C102" s="7">
        <v>4</v>
      </c>
      <c r="D102" s="95">
        <v>1</v>
      </c>
      <c r="E102" s="95">
        <v>1</v>
      </c>
      <c r="F102" s="95">
        <v>5</v>
      </c>
      <c r="G102" s="9">
        <v>2</v>
      </c>
      <c r="H102" s="44">
        <f t="shared" si="2"/>
        <v>3</v>
      </c>
      <c r="J102" s="7">
        <v>3</v>
      </c>
      <c r="K102" s="95">
        <v>3</v>
      </c>
      <c r="L102" s="9">
        <v>3</v>
      </c>
      <c r="M102" s="44">
        <f t="shared" si="3"/>
        <v>3</v>
      </c>
      <c r="O102" s="74">
        <f>INDEX(Matrike!$D$6:$H$10,
       MATCH(M102, Matrike!$C$6:$C$10, 0),
       MATCH(H102, Matrike!$D$11:$H$11, 0))</f>
        <v>3</v>
      </c>
      <c r="Q102" s="48">
        <v>1</v>
      </c>
      <c r="R102" s="74">
        <f>INDEX(Matrike!$D$17:$H$21,
       MATCH(Q102, Matrike!$C$17:$C$21, 0),
       MATCH(O102, Matrike!$D$22:$H$22, 0))</f>
        <v>2</v>
      </c>
      <c r="S102" s="74">
        <f>INDEX(Matrike!$D$28:$H$32,
MATCH(Matrike!$M$6,Matrike!$C$28:$C$32,0),
MATCH(R102,Matrike!$D$33:$H$33))</f>
        <v>2</v>
      </c>
      <c r="U102" s="48">
        <v>2</v>
      </c>
      <c r="V102" s="74">
        <f>INDEX(Matrike!$D$17:$H$21,
       MATCH(U102, Matrike!$C$17:$C$21, 0),
       MATCH(O102, Matrike!$D$22:$H$22, 0))</f>
        <v>2</v>
      </c>
      <c r="W102" s="74">
        <f>INDEX(Matrike!$D$28:$H$32,
MATCH(Matrike!$M$8,Matrike!$C$28:$C$32,0),
MATCH(V102,Matrike!$D$33:$H$33))</f>
        <v>2</v>
      </c>
      <c r="Y102" s="11">
        <v>2</v>
      </c>
      <c r="Z102" s="74">
        <f>INDEX(Matrike!$D$17:$H$21,
       MATCH(Y102, Matrike!$C$17:$C$21, 0),
       MATCH(O102, Matrike!$D$22:$H$22, 0))</f>
        <v>2</v>
      </c>
      <c r="AA102" s="74">
        <f>INDEX(Matrike!$D$28:$H$32,
MATCH(Matrike!$M$10,Matrike!$C$28:$C$32,0),
MATCH(Z102,Matrike!$D$33:$H$33))</f>
        <v>2</v>
      </c>
    </row>
    <row r="103" spans="2:27">
      <c r="B103" s="11" t="s">
        <v>156</v>
      </c>
      <c r="C103" s="7">
        <v>3</v>
      </c>
      <c r="D103" s="95">
        <v>4</v>
      </c>
      <c r="E103" s="95">
        <v>2</v>
      </c>
      <c r="F103" s="95">
        <v>3</v>
      </c>
      <c r="G103" s="9">
        <v>2</v>
      </c>
      <c r="H103" s="44">
        <f t="shared" si="2"/>
        <v>3</v>
      </c>
      <c r="J103" s="7">
        <v>4</v>
      </c>
      <c r="K103" s="95">
        <v>4</v>
      </c>
      <c r="L103" s="9">
        <v>3</v>
      </c>
      <c r="M103" s="44">
        <f t="shared" si="3"/>
        <v>4</v>
      </c>
      <c r="O103" s="74">
        <f>INDEX(Matrike!$D$6:$H$10,
       MATCH(M103, Matrike!$C$6:$C$10, 0),
       MATCH(H103, Matrike!$D$11:$H$11, 0))</f>
        <v>3</v>
      </c>
      <c r="Q103" s="48">
        <v>1</v>
      </c>
      <c r="R103" s="74">
        <f>INDEX(Matrike!$D$17:$H$21,
       MATCH(Q103, Matrike!$C$17:$C$21, 0),
       MATCH(O103, Matrike!$D$22:$H$22, 0))</f>
        <v>2</v>
      </c>
      <c r="S103" s="74">
        <f>INDEX(Matrike!$D$28:$H$32,
MATCH(Matrike!$M$6,Matrike!$C$28:$C$32,0),
MATCH(R103,Matrike!$D$33:$H$33))</f>
        <v>2</v>
      </c>
      <c r="U103" s="48">
        <v>2</v>
      </c>
      <c r="V103" s="74">
        <f>INDEX(Matrike!$D$17:$H$21,
       MATCH(U103, Matrike!$C$17:$C$21, 0),
       MATCH(O103, Matrike!$D$22:$H$22, 0))</f>
        <v>2</v>
      </c>
      <c r="W103" s="74">
        <f>INDEX(Matrike!$D$28:$H$32,
MATCH(Matrike!$M$8,Matrike!$C$28:$C$32,0),
MATCH(V103,Matrike!$D$33:$H$33))</f>
        <v>2</v>
      </c>
      <c r="Y103" s="11">
        <v>2</v>
      </c>
      <c r="Z103" s="74">
        <f>INDEX(Matrike!$D$17:$H$21,
       MATCH(Y103, Matrike!$C$17:$C$21, 0),
       MATCH(O103, Matrike!$D$22:$H$22, 0))</f>
        <v>2</v>
      </c>
      <c r="AA103" s="74">
        <f>INDEX(Matrike!$D$28:$H$32,
MATCH(Matrike!$M$10,Matrike!$C$28:$C$32,0),
MATCH(Z103,Matrike!$D$33:$H$33))</f>
        <v>2</v>
      </c>
    </row>
    <row r="104" spans="2:27" ht="15" thickBot="1">
      <c r="B104" s="12" t="s">
        <v>157</v>
      </c>
      <c r="C104" s="13">
        <v>2</v>
      </c>
      <c r="D104" s="14">
        <v>3</v>
      </c>
      <c r="E104" s="14">
        <v>2</v>
      </c>
      <c r="F104" s="14">
        <v>4</v>
      </c>
      <c r="G104" s="15">
        <v>3</v>
      </c>
      <c r="H104" s="45">
        <f t="shared" si="2"/>
        <v>3</v>
      </c>
      <c r="J104" s="13">
        <v>4</v>
      </c>
      <c r="K104" s="14">
        <v>5</v>
      </c>
      <c r="L104" s="15">
        <v>4</v>
      </c>
      <c r="M104" s="45">
        <f t="shared" si="3"/>
        <v>4</v>
      </c>
      <c r="O104" s="75">
        <f>INDEX(Matrike!$D$6:$H$10,
       MATCH(M104, Matrike!$C$6:$C$10, 0),
       MATCH(H104, Matrike!$D$11:$H$11, 0))</f>
        <v>3</v>
      </c>
      <c r="Q104" s="49">
        <v>1</v>
      </c>
      <c r="R104" s="75">
        <f>INDEX(Matrike!$D$17:$H$21,
       MATCH(Q104, Matrike!$C$17:$C$21, 0),
       MATCH(O104, Matrike!$D$22:$H$22, 0))</f>
        <v>2</v>
      </c>
      <c r="S104" s="75">
        <f>INDEX(Matrike!$D$28:$H$32,
MATCH(Matrike!$M$6,Matrike!$C$28:$C$32,0),
MATCH(R104,Matrike!$D$33:$H$33))</f>
        <v>2</v>
      </c>
      <c r="U104" s="49">
        <v>1</v>
      </c>
      <c r="V104" s="75">
        <f>INDEX(Matrike!$D$17:$H$21,
       MATCH(U104, Matrike!$C$17:$C$21, 0),
       MATCH(O104, Matrike!$D$22:$H$22, 0))</f>
        <v>2</v>
      </c>
      <c r="W104" s="75">
        <f>INDEX(Matrike!$D$28:$H$32,
MATCH(Matrike!$M$8,Matrike!$C$28:$C$32,0),
MATCH(V104,Matrike!$D$33:$H$33))</f>
        <v>2</v>
      </c>
      <c r="Y104" s="12">
        <v>1</v>
      </c>
      <c r="Z104" s="75">
        <f>INDEX(Matrike!$D$17:$H$21,
       MATCH(Y104, Matrike!$C$17:$C$21, 0),
       MATCH(O104, Matrike!$D$22:$H$22, 0))</f>
        <v>2</v>
      </c>
      <c r="AA104" s="75">
        <f>INDEX(Matrike!$D$28:$H$32,
MATCH(Matrike!$M$10,Matrike!$C$28:$C$32,0),
MATCH(Z104,Matrike!$D$33:$H$33))</f>
        <v>2</v>
      </c>
    </row>
    <row r="105" spans="2:27">
      <c r="G105" s="95"/>
      <c r="H105" s="96"/>
      <c r="I105" s="95"/>
      <c r="J105" s="95"/>
      <c r="K105" s="95"/>
      <c r="L105" s="95"/>
      <c r="M105" s="96"/>
    </row>
    <row r="106" spans="2:27">
      <c r="G106" s="95"/>
      <c r="H106" s="96"/>
      <c r="I106" s="95"/>
      <c r="J106" s="95"/>
      <c r="K106" s="95"/>
      <c r="L106" s="95"/>
      <c r="M106" s="96"/>
    </row>
    <row r="107" spans="2:27">
      <c r="G107" s="95"/>
      <c r="H107" s="96"/>
      <c r="I107" s="95"/>
      <c r="J107" s="95"/>
      <c r="K107" s="95"/>
      <c r="L107" s="95"/>
      <c r="M107" s="96"/>
      <c r="O107" s="76">
        <v>1</v>
      </c>
    </row>
    <row r="108" spans="2:27">
      <c r="G108" s="95"/>
      <c r="H108" s="96"/>
      <c r="I108" s="95"/>
      <c r="J108" s="95"/>
      <c r="K108" s="95"/>
      <c r="L108" s="95"/>
      <c r="M108" s="96"/>
      <c r="O108" s="76">
        <v>2</v>
      </c>
    </row>
    <row r="109" spans="2:27">
      <c r="G109" s="95"/>
      <c r="H109" s="96"/>
      <c r="I109" s="95"/>
      <c r="J109" s="95"/>
      <c r="K109" s="95"/>
      <c r="L109" s="95"/>
      <c r="M109" s="96"/>
      <c r="O109" s="76">
        <v>3</v>
      </c>
    </row>
    <row r="110" spans="2:27">
      <c r="G110" s="95"/>
      <c r="H110" s="96"/>
      <c r="I110" s="95"/>
      <c r="J110" s="95"/>
      <c r="K110" s="95"/>
      <c r="L110" s="95"/>
      <c r="M110" s="96"/>
      <c r="O110" s="76">
        <v>4</v>
      </c>
    </row>
    <row r="111" spans="2:27">
      <c r="G111" s="95"/>
      <c r="H111" s="96"/>
      <c r="I111" s="95"/>
      <c r="J111" s="95"/>
      <c r="K111" s="95"/>
      <c r="L111" s="95"/>
      <c r="M111" s="96"/>
      <c r="O111" s="76">
        <v>5</v>
      </c>
    </row>
    <row r="112" spans="2:27">
      <c r="G112" s="95"/>
      <c r="H112" s="96"/>
      <c r="I112" s="95"/>
      <c r="J112" s="95"/>
      <c r="K112" s="95"/>
      <c r="L112" s="95"/>
      <c r="M112" s="96"/>
    </row>
    <row r="113" spans="7:13">
      <c r="G113" s="95"/>
      <c r="H113" s="96"/>
      <c r="I113" s="95"/>
      <c r="J113" s="95"/>
      <c r="K113" s="95"/>
      <c r="L113" s="95"/>
      <c r="M113" s="96"/>
    </row>
    <row r="114" spans="7:13">
      <c r="G114" s="95"/>
      <c r="H114" s="96"/>
      <c r="I114" s="95"/>
      <c r="J114" s="95"/>
      <c r="K114" s="95"/>
      <c r="L114" s="95"/>
      <c r="M114" s="96"/>
    </row>
    <row r="115" spans="7:13">
      <c r="G115" s="95"/>
      <c r="H115" s="96"/>
      <c r="I115" s="95"/>
      <c r="J115" s="95"/>
      <c r="K115" s="95"/>
      <c r="L115" s="95"/>
      <c r="M115" s="96"/>
    </row>
    <row r="116" spans="7:13">
      <c r="G116" s="95"/>
      <c r="H116" s="96"/>
      <c r="I116" s="95"/>
      <c r="J116" s="95"/>
      <c r="K116" s="95"/>
      <c r="L116" s="95"/>
      <c r="M116" s="96"/>
    </row>
    <row r="117" spans="7:13">
      <c r="G117" s="95"/>
      <c r="H117" s="96"/>
      <c r="I117" s="95"/>
      <c r="J117" s="95"/>
      <c r="K117" s="95"/>
      <c r="L117" s="95"/>
      <c r="M117" s="96"/>
    </row>
    <row r="118" spans="7:13">
      <c r="G118" s="95"/>
      <c r="H118" s="96"/>
      <c r="I118" s="95"/>
      <c r="J118" s="95"/>
      <c r="K118" s="95"/>
      <c r="L118" s="95"/>
      <c r="M118" s="96"/>
    </row>
    <row r="119" spans="7:13">
      <c r="G119" s="95"/>
      <c r="H119" s="96"/>
      <c r="I119" s="95"/>
      <c r="J119" s="95"/>
      <c r="K119" s="95"/>
      <c r="L119" s="95"/>
      <c r="M119" s="96"/>
    </row>
    <row r="120" spans="7:13">
      <c r="G120" s="95"/>
      <c r="H120" s="96"/>
      <c r="I120" s="95"/>
      <c r="J120" s="95"/>
      <c r="K120" s="95"/>
      <c r="L120" s="95"/>
      <c r="M120" s="96"/>
    </row>
    <row r="121" spans="7:13">
      <c r="G121" s="95"/>
      <c r="H121" s="96"/>
      <c r="I121" s="95"/>
      <c r="J121" s="95"/>
      <c r="K121" s="95"/>
      <c r="L121" s="95"/>
      <c r="M121" s="96"/>
    </row>
    <row r="122" spans="7:13">
      <c r="G122" s="95"/>
      <c r="H122" s="96"/>
      <c r="I122" s="95"/>
      <c r="J122" s="95"/>
      <c r="K122" s="95"/>
      <c r="L122" s="95"/>
      <c r="M122" s="96"/>
    </row>
    <row r="123" spans="7:13">
      <c r="G123" s="95"/>
      <c r="H123" s="96"/>
      <c r="I123" s="95"/>
      <c r="J123" s="95"/>
      <c r="K123" s="95"/>
      <c r="L123" s="95"/>
      <c r="M123" s="96"/>
    </row>
    <row r="124" spans="7:13">
      <c r="G124" s="95"/>
      <c r="H124" s="96"/>
      <c r="I124" s="95"/>
      <c r="J124" s="95"/>
      <c r="K124" s="95"/>
      <c r="L124" s="95"/>
      <c r="M124" s="96"/>
    </row>
    <row r="125" spans="7:13">
      <c r="G125" s="95"/>
      <c r="H125" s="96"/>
      <c r="I125" s="95"/>
      <c r="J125" s="95"/>
      <c r="K125" s="95"/>
      <c r="L125" s="95"/>
      <c r="M125" s="96"/>
    </row>
    <row r="126" spans="7:13">
      <c r="G126" s="95"/>
      <c r="H126" s="96"/>
      <c r="I126" s="95"/>
      <c r="J126" s="95"/>
      <c r="K126" s="95"/>
      <c r="L126" s="95"/>
      <c r="M126" s="96"/>
    </row>
    <row r="127" spans="7:13">
      <c r="G127" s="95"/>
      <c r="H127" s="96"/>
      <c r="I127" s="95"/>
      <c r="J127" s="95"/>
      <c r="K127" s="95"/>
      <c r="L127" s="95"/>
      <c r="M127" s="96"/>
    </row>
    <row r="128" spans="7:13">
      <c r="G128" s="95"/>
      <c r="H128" s="96"/>
      <c r="I128" s="95"/>
      <c r="J128" s="95"/>
      <c r="K128" s="95"/>
      <c r="L128" s="95"/>
      <c r="M128" s="96"/>
    </row>
    <row r="129" spans="7:13">
      <c r="G129" s="95"/>
      <c r="H129" s="96"/>
      <c r="I129" s="95"/>
      <c r="J129" s="95"/>
      <c r="K129" s="95"/>
      <c r="L129" s="95"/>
      <c r="M129" s="96"/>
    </row>
    <row r="130" spans="7:13">
      <c r="G130" s="95"/>
      <c r="H130" s="96"/>
      <c r="I130" s="95"/>
      <c r="J130" s="95"/>
      <c r="K130" s="95"/>
      <c r="L130" s="95"/>
      <c r="M130" s="96"/>
    </row>
    <row r="131" spans="7:13">
      <c r="G131" s="95"/>
      <c r="H131" s="96"/>
      <c r="I131" s="95"/>
      <c r="J131" s="95"/>
      <c r="K131" s="95"/>
      <c r="L131" s="95"/>
      <c r="M131" s="96"/>
    </row>
    <row r="132" spans="7:13">
      <c r="G132" s="95"/>
      <c r="H132" s="96"/>
      <c r="I132" s="95"/>
      <c r="J132" s="95"/>
      <c r="K132" s="95"/>
      <c r="L132" s="95"/>
      <c r="M132" s="96"/>
    </row>
    <row r="133" spans="7:13">
      <c r="G133" s="95"/>
      <c r="H133" s="96"/>
      <c r="I133" s="95"/>
      <c r="J133" s="95"/>
      <c r="K133" s="95"/>
      <c r="L133" s="95"/>
      <c r="M133" s="96"/>
    </row>
    <row r="134" spans="7:13">
      <c r="G134" s="95"/>
      <c r="H134" s="96"/>
      <c r="I134" s="95"/>
      <c r="J134" s="95"/>
      <c r="K134" s="95"/>
      <c r="L134" s="95"/>
      <c r="M134" s="96"/>
    </row>
    <row r="135" spans="7:13">
      <c r="G135" s="95"/>
      <c r="H135" s="96"/>
      <c r="I135" s="95"/>
      <c r="J135" s="95"/>
      <c r="K135" s="95"/>
      <c r="L135" s="95"/>
      <c r="M135" s="96"/>
    </row>
    <row r="136" spans="7:13">
      <c r="G136" s="95"/>
      <c r="H136" s="96"/>
      <c r="I136" s="95"/>
      <c r="J136" s="95"/>
      <c r="K136" s="95"/>
      <c r="L136" s="95"/>
      <c r="M136" s="96"/>
    </row>
    <row r="137" spans="7:13">
      <c r="G137" s="95"/>
      <c r="H137" s="96"/>
      <c r="I137" s="95"/>
      <c r="J137" s="95"/>
      <c r="K137" s="95"/>
      <c r="L137" s="95"/>
      <c r="M137" s="96"/>
    </row>
    <row r="138" spans="7:13">
      <c r="G138" s="95"/>
      <c r="H138" s="96"/>
      <c r="I138" s="95"/>
      <c r="J138" s="95"/>
      <c r="K138" s="95"/>
      <c r="L138" s="95"/>
      <c r="M138" s="96"/>
    </row>
    <row r="139" spans="7:13">
      <c r="G139" s="95"/>
      <c r="H139" s="96"/>
      <c r="I139" s="95"/>
      <c r="J139" s="95"/>
      <c r="K139" s="95"/>
      <c r="L139" s="95"/>
      <c r="M139" s="96"/>
    </row>
    <row r="140" spans="7:13">
      <c r="G140" s="95"/>
      <c r="H140" s="96"/>
      <c r="I140" s="95"/>
      <c r="J140" s="95"/>
      <c r="K140" s="95"/>
      <c r="L140" s="95"/>
      <c r="M140" s="96"/>
    </row>
    <row r="141" spans="7:13">
      <c r="G141" s="95"/>
      <c r="H141" s="96"/>
      <c r="I141" s="95"/>
      <c r="J141" s="95"/>
      <c r="K141" s="95"/>
      <c r="L141" s="95"/>
      <c r="M141" s="96"/>
    </row>
    <row r="142" spans="7:13">
      <c r="G142" s="95"/>
      <c r="H142" s="96"/>
      <c r="I142" s="95"/>
      <c r="J142" s="95"/>
      <c r="K142" s="95"/>
      <c r="L142" s="95"/>
      <c r="M142" s="96"/>
    </row>
    <row r="143" spans="7:13">
      <c r="G143" s="95"/>
      <c r="H143" s="96"/>
      <c r="I143" s="95"/>
      <c r="J143" s="95"/>
      <c r="K143" s="95"/>
      <c r="L143" s="95"/>
      <c r="M143" s="96"/>
    </row>
    <row r="144" spans="7:13">
      <c r="G144" s="95"/>
      <c r="H144" s="96"/>
      <c r="I144" s="95"/>
      <c r="J144" s="95"/>
      <c r="K144" s="95"/>
      <c r="L144" s="95"/>
      <c r="M144" s="96"/>
    </row>
    <row r="145" spans="7:13">
      <c r="G145" s="95"/>
      <c r="H145" s="96"/>
      <c r="I145" s="95"/>
      <c r="J145" s="95"/>
      <c r="K145" s="95"/>
      <c r="L145" s="95"/>
      <c r="M145" s="96"/>
    </row>
    <row r="146" spans="7:13">
      <c r="G146" s="95"/>
      <c r="H146" s="96"/>
      <c r="I146" s="95"/>
      <c r="J146" s="95"/>
      <c r="K146" s="95"/>
      <c r="L146" s="95"/>
      <c r="M146" s="96"/>
    </row>
    <row r="147" spans="7:13">
      <c r="G147" s="95"/>
      <c r="H147" s="96"/>
      <c r="I147" s="95"/>
      <c r="J147" s="95"/>
      <c r="K147" s="95"/>
      <c r="L147" s="95"/>
      <c r="M147" s="96"/>
    </row>
    <row r="148" spans="7:13">
      <c r="G148" s="95"/>
      <c r="H148" s="96"/>
      <c r="I148" s="95"/>
      <c r="J148" s="95"/>
      <c r="K148" s="95"/>
      <c r="L148" s="95"/>
      <c r="M148" s="96"/>
    </row>
    <row r="149" spans="7:13">
      <c r="G149" s="95"/>
      <c r="H149" s="96"/>
      <c r="I149" s="95"/>
      <c r="J149" s="95"/>
      <c r="K149" s="95"/>
      <c r="L149" s="95"/>
      <c r="M149" s="96"/>
    </row>
    <row r="150" spans="7:13">
      <c r="G150" s="95"/>
      <c r="H150" s="96"/>
      <c r="I150" s="95"/>
      <c r="J150" s="95"/>
      <c r="K150" s="95"/>
      <c r="L150" s="95"/>
      <c r="M150" s="96"/>
    </row>
    <row r="151" spans="7:13">
      <c r="G151" s="95"/>
      <c r="H151" s="96"/>
      <c r="I151" s="95"/>
      <c r="J151" s="95"/>
      <c r="K151" s="95"/>
      <c r="L151" s="95"/>
      <c r="M151" s="96"/>
    </row>
    <row r="152" spans="7:13">
      <c r="G152" s="95"/>
      <c r="H152" s="96"/>
      <c r="I152" s="95"/>
      <c r="J152" s="95"/>
      <c r="K152" s="95"/>
      <c r="L152" s="95"/>
      <c r="M152" s="96"/>
    </row>
    <row r="153" spans="7:13">
      <c r="G153" s="95"/>
      <c r="H153" s="96"/>
      <c r="I153" s="95"/>
      <c r="J153" s="95"/>
      <c r="K153" s="95"/>
      <c r="L153" s="95"/>
      <c r="M153" s="96"/>
    </row>
    <row r="154" spans="7:13">
      <c r="G154" s="95"/>
      <c r="H154" s="96"/>
      <c r="I154" s="95"/>
      <c r="J154" s="95"/>
      <c r="K154" s="95"/>
      <c r="L154" s="95"/>
      <c r="M154" s="96"/>
    </row>
    <row r="155" spans="7:13">
      <c r="G155" s="95"/>
      <c r="H155" s="96"/>
      <c r="I155" s="95"/>
      <c r="J155" s="95"/>
      <c r="K155" s="95"/>
      <c r="L155" s="95"/>
      <c r="M155" s="96"/>
    </row>
    <row r="156" spans="7:13">
      <c r="G156" s="95"/>
      <c r="H156" s="96"/>
      <c r="I156" s="95"/>
      <c r="J156" s="95"/>
      <c r="K156" s="95"/>
      <c r="L156" s="95"/>
      <c r="M156" s="96"/>
    </row>
    <row r="157" spans="7:13">
      <c r="G157" s="95"/>
      <c r="H157" s="96"/>
      <c r="I157" s="95"/>
      <c r="J157" s="95"/>
      <c r="K157" s="95"/>
      <c r="L157" s="95"/>
      <c r="M157" s="96"/>
    </row>
    <row r="158" spans="7:13">
      <c r="G158" s="95"/>
      <c r="H158" s="96"/>
      <c r="I158" s="95"/>
      <c r="J158" s="95"/>
      <c r="K158" s="95"/>
      <c r="L158" s="95"/>
      <c r="M158" s="96"/>
    </row>
    <row r="159" spans="7:13">
      <c r="G159" s="95"/>
      <c r="H159" s="96"/>
      <c r="I159" s="95"/>
      <c r="J159" s="95"/>
      <c r="K159" s="95"/>
      <c r="L159" s="95"/>
      <c r="M159" s="96"/>
    </row>
    <row r="160" spans="7:13">
      <c r="G160" s="95"/>
      <c r="H160" s="96"/>
      <c r="I160" s="95"/>
      <c r="J160" s="95"/>
      <c r="K160" s="95"/>
      <c r="L160" s="95"/>
      <c r="M160" s="96"/>
    </row>
    <row r="161" spans="7:13">
      <c r="G161" s="95"/>
      <c r="H161" s="96"/>
      <c r="I161" s="95"/>
      <c r="J161" s="95"/>
      <c r="K161" s="95"/>
      <c r="L161" s="95"/>
      <c r="M161" s="96"/>
    </row>
    <row r="162" spans="7:13">
      <c r="G162" s="95"/>
      <c r="H162" s="96"/>
      <c r="I162" s="95"/>
      <c r="J162" s="95"/>
      <c r="K162" s="95"/>
      <c r="L162" s="95"/>
      <c r="M162" s="96"/>
    </row>
    <row r="163" spans="7:13">
      <c r="G163" s="95"/>
      <c r="H163" s="96"/>
      <c r="I163" s="95"/>
      <c r="J163" s="95"/>
      <c r="K163" s="95"/>
      <c r="L163" s="95"/>
      <c r="M163" s="96"/>
    </row>
    <row r="164" spans="7:13">
      <c r="G164" s="95"/>
      <c r="H164" s="96"/>
      <c r="I164" s="95"/>
      <c r="J164" s="95"/>
      <c r="K164" s="95"/>
      <c r="L164" s="95"/>
      <c r="M164" s="96"/>
    </row>
    <row r="165" spans="7:13">
      <c r="G165" s="95"/>
      <c r="H165" s="96"/>
      <c r="I165" s="95"/>
      <c r="J165" s="95"/>
      <c r="K165" s="95"/>
      <c r="L165" s="95"/>
      <c r="M165" s="96"/>
    </row>
    <row r="166" spans="7:13">
      <c r="G166" s="95"/>
      <c r="H166" s="96"/>
      <c r="I166" s="95"/>
      <c r="J166" s="95"/>
      <c r="K166" s="95"/>
      <c r="L166" s="95"/>
      <c r="M166" s="96"/>
    </row>
    <row r="167" spans="7:13">
      <c r="G167" s="95"/>
      <c r="H167" s="96"/>
      <c r="I167" s="95"/>
      <c r="J167" s="95"/>
      <c r="K167" s="95"/>
      <c r="L167" s="95"/>
      <c r="M167" s="96"/>
    </row>
    <row r="168" spans="7:13">
      <c r="G168" s="95"/>
      <c r="H168" s="96"/>
      <c r="I168" s="95"/>
      <c r="J168" s="95"/>
      <c r="K168" s="95"/>
      <c r="L168" s="95"/>
      <c r="M168" s="96"/>
    </row>
    <row r="169" spans="7:13">
      <c r="G169" s="95"/>
      <c r="H169" s="96"/>
      <c r="I169" s="95"/>
      <c r="J169" s="95"/>
      <c r="K169" s="95"/>
      <c r="L169" s="95"/>
      <c r="M169" s="96"/>
    </row>
    <row r="170" spans="7:13">
      <c r="G170" s="95"/>
      <c r="H170" s="96"/>
      <c r="I170" s="95"/>
      <c r="J170" s="95"/>
      <c r="K170" s="95"/>
      <c r="L170" s="95"/>
      <c r="M170" s="96"/>
    </row>
    <row r="171" spans="7:13">
      <c r="G171" s="95"/>
      <c r="H171" s="96"/>
      <c r="I171" s="95"/>
      <c r="J171" s="95"/>
      <c r="K171" s="95"/>
      <c r="L171" s="95"/>
      <c r="M171" s="96"/>
    </row>
    <row r="172" spans="7:13">
      <c r="G172" s="95"/>
      <c r="H172" s="96"/>
      <c r="I172" s="95"/>
      <c r="J172" s="95"/>
      <c r="K172" s="95"/>
      <c r="L172" s="95"/>
      <c r="M172" s="96"/>
    </row>
    <row r="173" spans="7:13">
      <c r="G173" s="95"/>
      <c r="H173" s="96"/>
      <c r="I173" s="95"/>
      <c r="J173" s="95"/>
      <c r="K173" s="95"/>
      <c r="L173" s="95"/>
      <c r="M173" s="96"/>
    </row>
    <row r="174" spans="7:13">
      <c r="G174" s="95"/>
      <c r="H174" s="96"/>
      <c r="I174" s="95"/>
      <c r="J174" s="95"/>
      <c r="K174" s="95"/>
      <c r="L174" s="95"/>
      <c r="M174" s="96"/>
    </row>
    <row r="175" spans="7:13">
      <c r="G175" s="95"/>
      <c r="H175" s="96"/>
      <c r="I175" s="95"/>
      <c r="J175" s="95"/>
      <c r="K175" s="95"/>
      <c r="L175" s="95"/>
      <c r="M175" s="96"/>
    </row>
    <row r="176" spans="7:13">
      <c r="G176" s="95"/>
      <c r="H176" s="96"/>
      <c r="I176" s="95"/>
      <c r="J176" s="95"/>
      <c r="K176" s="95"/>
      <c r="L176" s="95"/>
      <c r="M176" s="96"/>
    </row>
    <row r="177" spans="7:13">
      <c r="G177" s="95"/>
      <c r="H177" s="96"/>
      <c r="I177" s="95"/>
      <c r="J177" s="95"/>
      <c r="K177" s="95"/>
      <c r="L177" s="95"/>
      <c r="M177" s="96"/>
    </row>
    <row r="178" spans="7:13">
      <c r="G178" s="95"/>
      <c r="H178" s="96"/>
      <c r="I178" s="95"/>
      <c r="J178" s="95"/>
      <c r="K178" s="95"/>
      <c r="L178" s="95"/>
      <c r="M178" s="96"/>
    </row>
    <row r="179" spans="7:13">
      <c r="G179" s="95"/>
      <c r="H179" s="96"/>
      <c r="I179" s="95"/>
      <c r="J179" s="95"/>
      <c r="K179" s="95"/>
      <c r="L179" s="95"/>
      <c r="M179" s="96"/>
    </row>
    <row r="180" spans="7:13">
      <c r="G180" s="95"/>
      <c r="H180" s="96"/>
      <c r="I180" s="95"/>
      <c r="J180" s="95"/>
      <c r="K180" s="95"/>
      <c r="L180" s="95"/>
      <c r="M180" s="96"/>
    </row>
    <row r="181" spans="7:13">
      <c r="G181" s="95"/>
      <c r="H181" s="96"/>
      <c r="I181" s="95"/>
      <c r="J181" s="95"/>
      <c r="K181" s="95"/>
      <c r="L181" s="95"/>
      <c r="M181" s="96"/>
    </row>
    <row r="182" spans="7:13">
      <c r="G182" s="95"/>
      <c r="H182" s="96"/>
      <c r="I182" s="95"/>
      <c r="J182" s="95"/>
      <c r="K182" s="95"/>
      <c r="L182" s="95"/>
      <c r="M182" s="96"/>
    </row>
    <row r="183" spans="7:13">
      <c r="G183" s="95"/>
      <c r="H183" s="96"/>
      <c r="I183" s="95"/>
      <c r="J183" s="95"/>
      <c r="K183" s="95"/>
      <c r="L183" s="95"/>
      <c r="M183" s="96"/>
    </row>
    <row r="184" spans="7:13">
      <c r="G184" s="95"/>
      <c r="H184" s="96"/>
      <c r="I184" s="95"/>
      <c r="J184" s="95"/>
      <c r="K184" s="95"/>
      <c r="L184" s="95"/>
      <c r="M184" s="96"/>
    </row>
    <row r="185" spans="7:13">
      <c r="G185" s="95"/>
      <c r="H185" s="96"/>
      <c r="I185" s="95"/>
      <c r="J185" s="95"/>
      <c r="K185" s="95"/>
      <c r="L185" s="95"/>
      <c r="M185" s="96"/>
    </row>
    <row r="186" spans="7:13">
      <c r="G186" s="95"/>
      <c r="H186" s="96"/>
      <c r="I186" s="95"/>
      <c r="J186" s="95"/>
      <c r="K186" s="95"/>
      <c r="L186" s="95"/>
      <c r="M186" s="96"/>
    </row>
    <row r="187" spans="7:13">
      <c r="G187" s="95"/>
      <c r="H187" s="96"/>
      <c r="I187" s="95"/>
      <c r="J187" s="95"/>
      <c r="K187" s="95"/>
      <c r="L187" s="95"/>
      <c r="M187" s="96"/>
    </row>
    <row r="188" spans="7:13">
      <c r="G188" s="95"/>
      <c r="H188" s="96"/>
      <c r="I188" s="95"/>
      <c r="J188" s="95"/>
      <c r="K188" s="95"/>
      <c r="L188" s="95"/>
      <c r="M188" s="96"/>
    </row>
    <row r="189" spans="7:13">
      <c r="G189" s="95"/>
      <c r="H189" s="96"/>
      <c r="I189" s="95"/>
      <c r="J189" s="95"/>
      <c r="K189" s="95"/>
      <c r="L189" s="95"/>
      <c r="M189" s="96"/>
    </row>
    <row r="190" spans="7:13">
      <c r="G190" s="95"/>
      <c r="H190" s="96"/>
      <c r="I190" s="95"/>
      <c r="J190" s="95"/>
      <c r="K190" s="95"/>
      <c r="L190" s="95"/>
      <c r="M190" s="96"/>
    </row>
    <row r="191" spans="7:13">
      <c r="G191" s="95"/>
      <c r="H191" s="96"/>
      <c r="I191" s="95"/>
      <c r="J191" s="95"/>
      <c r="K191" s="95"/>
      <c r="L191" s="95"/>
      <c r="M191" s="96"/>
    </row>
    <row r="192" spans="7:13">
      <c r="G192" s="95"/>
      <c r="H192" s="96"/>
      <c r="I192" s="95"/>
      <c r="J192" s="95"/>
      <c r="K192" s="95"/>
      <c r="L192" s="95"/>
      <c r="M192" s="96"/>
    </row>
    <row r="193" spans="7:13">
      <c r="G193" s="95"/>
      <c r="H193" s="96"/>
      <c r="I193" s="95"/>
      <c r="J193" s="95"/>
      <c r="K193" s="95"/>
      <c r="L193" s="95"/>
      <c r="M193" s="96"/>
    </row>
    <row r="194" spans="7:13">
      <c r="G194" s="95"/>
      <c r="H194" s="96"/>
      <c r="I194" s="95"/>
      <c r="J194" s="95"/>
      <c r="K194" s="95"/>
      <c r="L194" s="95"/>
      <c r="M194" s="96"/>
    </row>
    <row r="195" spans="7:13">
      <c r="G195" s="95"/>
      <c r="H195" s="96"/>
      <c r="I195" s="95"/>
      <c r="J195" s="95"/>
      <c r="K195" s="95"/>
      <c r="L195" s="95"/>
      <c r="M195" s="96"/>
    </row>
    <row r="196" spans="7:13">
      <c r="G196" s="95"/>
      <c r="H196" s="96"/>
      <c r="I196" s="95"/>
      <c r="J196" s="95"/>
      <c r="K196" s="95"/>
      <c r="L196" s="95"/>
      <c r="M196" s="96"/>
    </row>
    <row r="197" spans="7:13">
      <c r="G197" s="95"/>
      <c r="H197" s="96"/>
      <c r="I197" s="95"/>
      <c r="J197" s="95"/>
      <c r="K197" s="95"/>
      <c r="L197" s="95"/>
      <c r="M197" s="96"/>
    </row>
    <row r="198" spans="7:13">
      <c r="G198" s="95"/>
      <c r="H198" s="96"/>
      <c r="I198" s="95"/>
      <c r="J198" s="95"/>
      <c r="K198" s="95"/>
      <c r="L198" s="95"/>
      <c r="M198" s="96"/>
    </row>
    <row r="199" spans="7:13">
      <c r="G199" s="95"/>
      <c r="H199" s="96"/>
      <c r="I199" s="95"/>
      <c r="J199" s="95"/>
      <c r="K199" s="95"/>
      <c r="L199" s="95"/>
      <c r="M199" s="96"/>
    </row>
    <row r="200" spans="7:13">
      <c r="G200" s="95"/>
      <c r="H200" s="96"/>
      <c r="I200" s="95"/>
      <c r="J200" s="95"/>
      <c r="K200" s="95"/>
      <c r="L200" s="95"/>
      <c r="M200" s="96"/>
    </row>
    <row r="201" spans="7:13">
      <c r="G201" s="95"/>
      <c r="H201" s="96"/>
      <c r="I201" s="95"/>
      <c r="J201" s="95"/>
      <c r="K201" s="95"/>
      <c r="L201" s="95"/>
      <c r="M201" s="96"/>
    </row>
    <row r="202" spans="7:13">
      <c r="G202" s="95"/>
      <c r="H202" s="96"/>
      <c r="I202" s="95"/>
      <c r="J202" s="95"/>
      <c r="K202" s="95"/>
      <c r="L202" s="95"/>
      <c r="M202" s="96"/>
    </row>
    <row r="203" spans="7:13">
      <c r="G203" s="95"/>
      <c r="H203" s="96"/>
      <c r="I203" s="95"/>
      <c r="J203" s="95"/>
      <c r="K203" s="95"/>
      <c r="L203" s="95"/>
      <c r="M203" s="96"/>
    </row>
    <row r="204" spans="7:13">
      <c r="G204" s="95"/>
      <c r="H204" s="96"/>
      <c r="I204" s="95"/>
      <c r="J204" s="95"/>
      <c r="K204" s="95"/>
      <c r="L204" s="95"/>
      <c r="M204" s="96"/>
    </row>
    <row r="205" spans="7:13">
      <c r="G205" s="95"/>
      <c r="H205" s="96"/>
      <c r="I205" s="95"/>
      <c r="J205" s="95"/>
      <c r="K205" s="95"/>
      <c r="L205" s="95"/>
      <c r="M205" s="96"/>
    </row>
    <row r="206" spans="7:13">
      <c r="G206" s="95"/>
      <c r="H206" s="96"/>
      <c r="I206" s="95"/>
      <c r="J206" s="95"/>
      <c r="K206" s="95"/>
      <c r="L206" s="95"/>
      <c r="M206" s="96"/>
    </row>
    <row r="207" spans="7:13">
      <c r="G207" s="95"/>
      <c r="H207" s="96"/>
      <c r="I207" s="95"/>
      <c r="J207" s="95"/>
      <c r="K207" s="95"/>
      <c r="L207" s="95"/>
      <c r="M207" s="96"/>
    </row>
    <row r="208" spans="7:13">
      <c r="G208" s="95"/>
      <c r="H208" s="96"/>
      <c r="I208" s="95"/>
      <c r="J208" s="95"/>
      <c r="K208" s="95"/>
      <c r="L208" s="95"/>
      <c r="M208" s="96"/>
    </row>
    <row r="209" spans="7:13">
      <c r="G209" s="95"/>
      <c r="H209" s="96"/>
      <c r="I209" s="95"/>
      <c r="J209" s="95"/>
      <c r="K209" s="95"/>
      <c r="L209" s="95"/>
      <c r="M209" s="96"/>
    </row>
    <row r="210" spans="7:13">
      <c r="G210" s="95"/>
      <c r="H210" s="96"/>
      <c r="I210" s="95"/>
      <c r="J210" s="95"/>
      <c r="K210" s="95"/>
      <c r="L210" s="95"/>
      <c r="M210" s="96"/>
    </row>
    <row r="211" spans="7:13">
      <c r="G211" s="95"/>
      <c r="H211" s="96"/>
      <c r="I211" s="95"/>
      <c r="J211" s="95"/>
      <c r="K211" s="95"/>
      <c r="L211" s="95"/>
      <c r="M211" s="96"/>
    </row>
    <row r="212" spans="7:13">
      <c r="G212" s="95"/>
      <c r="H212" s="96"/>
      <c r="I212" s="95"/>
      <c r="J212" s="95"/>
      <c r="K212" s="95"/>
      <c r="L212" s="95"/>
      <c r="M212" s="96"/>
    </row>
    <row r="213" spans="7:13">
      <c r="G213" s="95"/>
      <c r="H213" s="96"/>
      <c r="I213" s="95"/>
      <c r="J213" s="95"/>
      <c r="K213" s="95"/>
      <c r="L213" s="95"/>
      <c r="M213" s="96"/>
    </row>
    <row r="214" spans="7:13">
      <c r="G214" s="95"/>
      <c r="H214" s="96"/>
      <c r="I214" s="95"/>
      <c r="J214" s="95"/>
      <c r="K214" s="95"/>
      <c r="L214" s="95"/>
      <c r="M214" s="96"/>
    </row>
    <row r="215" spans="7:13">
      <c r="G215" s="95"/>
      <c r="H215" s="96"/>
      <c r="I215" s="95"/>
      <c r="J215" s="95"/>
      <c r="K215" s="95"/>
      <c r="L215" s="95"/>
      <c r="M215" s="96"/>
    </row>
    <row r="216" spans="7:13">
      <c r="G216" s="95"/>
      <c r="H216" s="96"/>
      <c r="I216" s="95"/>
      <c r="J216" s="95"/>
      <c r="K216" s="95"/>
      <c r="L216" s="95"/>
      <c r="M216" s="96"/>
    </row>
    <row r="217" spans="7:13">
      <c r="G217" s="95"/>
      <c r="H217" s="96"/>
      <c r="I217" s="95"/>
      <c r="J217" s="95"/>
      <c r="K217" s="95"/>
      <c r="L217" s="95"/>
      <c r="M217" s="96"/>
    </row>
    <row r="218" spans="7:13">
      <c r="G218" s="95"/>
      <c r="H218" s="96"/>
      <c r="I218" s="95"/>
      <c r="J218" s="95"/>
      <c r="K218" s="95"/>
      <c r="L218" s="95"/>
      <c r="M218" s="96"/>
    </row>
    <row r="219" spans="7:13">
      <c r="G219" s="95"/>
      <c r="H219" s="96"/>
      <c r="I219" s="95"/>
      <c r="J219" s="95"/>
      <c r="K219" s="95"/>
      <c r="L219" s="95"/>
      <c r="M219" s="96"/>
    </row>
    <row r="220" spans="7:13">
      <c r="G220" s="95"/>
      <c r="H220" s="96"/>
      <c r="I220" s="95"/>
      <c r="J220" s="95"/>
      <c r="K220" s="95"/>
      <c r="L220" s="95"/>
      <c r="M220" s="96"/>
    </row>
    <row r="221" spans="7:13">
      <c r="G221" s="95"/>
      <c r="H221" s="96"/>
      <c r="I221" s="95"/>
      <c r="J221" s="95"/>
      <c r="K221" s="95"/>
      <c r="L221" s="95"/>
      <c r="M221" s="96"/>
    </row>
    <row r="222" spans="7:13">
      <c r="G222" s="95"/>
      <c r="H222" s="96"/>
      <c r="I222" s="95"/>
      <c r="J222" s="95"/>
      <c r="K222" s="95"/>
      <c r="L222" s="95"/>
      <c r="M222" s="96"/>
    </row>
    <row r="223" spans="7:13">
      <c r="G223" s="95"/>
      <c r="H223" s="96"/>
      <c r="I223" s="95"/>
      <c r="J223" s="95"/>
      <c r="K223" s="95"/>
      <c r="L223" s="95"/>
      <c r="M223" s="96"/>
    </row>
    <row r="224" spans="7:13">
      <c r="G224" s="95"/>
      <c r="H224" s="96"/>
      <c r="I224" s="95"/>
      <c r="J224" s="95"/>
      <c r="K224" s="95"/>
      <c r="L224" s="95"/>
      <c r="M224" s="96"/>
    </row>
    <row r="225" spans="7:13">
      <c r="G225" s="95"/>
      <c r="H225" s="96"/>
      <c r="I225" s="95"/>
      <c r="J225" s="95"/>
      <c r="K225" s="95"/>
      <c r="L225" s="95"/>
      <c r="M225" s="96"/>
    </row>
    <row r="226" spans="7:13">
      <c r="G226" s="95"/>
      <c r="H226" s="96"/>
      <c r="I226" s="95"/>
      <c r="J226" s="95"/>
      <c r="K226" s="95"/>
      <c r="L226" s="95"/>
      <c r="M226" s="96"/>
    </row>
    <row r="227" spans="7:13">
      <c r="G227" s="95"/>
      <c r="H227" s="96"/>
      <c r="I227" s="95"/>
      <c r="J227" s="95"/>
      <c r="K227" s="95"/>
      <c r="L227" s="95"/>
      <c r="M227" s="96"/>
    </row>
    <row r="228" spans="7:13">
      <c r="G228" s="95"/>
      <c r="H228" s="96"/>
      <c r="I228" s="95"/>
      <c r="J228" s="95"/>
      <c r="K228" s="95"/>
      <c r="L228" s="95"/>
      <c r="M228" s="96"/>
    </row>
    <row r="229" spans="7:13">
      <c r="G229" s="95"/>
      <c r="H229" s="96"/>
      <c r="I229" s="95"/>
      <c r="J229" s="95"/>
      <c r="K229" s="95"/>
      <c r="L229" s="95"/>
      <c r="M229" s="96"/>
    </row>
    <row r="230" spans="7:13">
      <c r="G230" s="95"/>
      <c r="H230" s="96"/>
      <c r="I230" s="95"/>
      <c r="J230" s="95"/>
      <c r="K230" s="95"/>
      <c r="L230" s="95"/>
      <c r="M230" s="96"/>
    </row>
    <row r="231" spans="7:13">
      <c r="G231" s="95"/>
      <c r="H231" s="96"/>
      <c r="I231" s="95"/>
      <c r="J231" s="95"/>
      <c r="K231" s="95"/>
      <c r="L231" s="95"/>
      <c r="M231" s="96"/>
    </row>
    <row r="232" spans="7:13">
      <c r="G232" s="95"/>
      <c r="H232" s="96"/>
      <c r="I232" s="95"/>
      <c r="J232" s="95"/>
      <c r="K232" s="95"/>
      <c r="L232" s="95"/>
      <c r="M232" s="96"/>
    </row>
    <row r="233" spans="7:13">
      <c r="G233" s="95"/>
      <c r="H233" s="96"/>
      <c r="I233" s="95"/>
      <c r="J233" s="95"/>
      <c r="K233" s="95"/>
      <c r="L233" s="95"/>
      <c r="M233" s="96"/>
    </row>
    <row r="234" spans="7:13">
      <c r="G234" s="95"/>
      <c r="H234" s="96"/>
      <c r="I234" s="95"/>
      <c r="J234" s="95"/>
      <c r="K234" s="95"/>
      <c r="L234" s="95"/>
      <c r="M234" s="96"/>
    </row>
    <row r="235" spans="7:13">
      <c r="G235" s="95"/>
      <c r="H235" s="96"/>
      <c r="I235" s="95"/>
      <c r="J235" s="95"/>
      <c r="K235" s="95"/>
      <c r="L235" s="95"/>
      <c r="M235" s="96"/>
    </row>
    <row r="236" spans="7:13">
      <c r="G236" s="95"/>
      <c r="H236" s="96"/>
      <c r="I236" s="95"/>
      <c r="J236" s="95"/>
      <c r="K236" s="95"/>
      <c r="L236" s="95"/>
      <c r="M236" s="96"/>
    </row>
    <row r="237" spans="7:13">
      <c r="G237" s="95"/>
      <c r="H237" s="96"/>
      <c r="I237" s="95"/>
      <c r="J237" s="95"/>
      <c r="K237" s="95"/>
      <c r="L237" s="95"/>
      <c r="M237" s="96"/>
    </row>
    <row r="238" spans="7:13">
      <c r="G238" s="95"/>
      <c r="H238" s="96"/>
      <c r="I238" s="95"/>
      <c r="J238" s="95"/>
      <c r="K238" s="95"/>
      <c r="L238" s="95"/>
      <c r="M238" s="96"/>
    </row>
    <row r="239" spans="7:13">
      <c r="G239" s="95"/>
      <c r="H239" s="96"/>
      <c r="I239" s="95"/>
      <c r="J239" s="95"/>
      <c r="K239" s="95"/>
      <c r="L239" s="95"/>
      <c r="M239" s="96"/>
    </row>
    <row r="240" spans="7:13">
      <c r="G240" s="95"/>
      <c r="H240" s="96"/>
      <c r="I240" s="95"/>
      <c r="J240" s="95"/>
      <c r="K240" s="95"/>
      <c r="L240" s="95"/>
      <c r="M240" s="96"/>
    </row>
    <row r="241" spans="7:13">
      <c r="G241" s="95"/>
      <c r="H241" s="96"/>
      <c r="I241" s="95"/>
      <c r="J241" s="95"/>
      <c r="K241" s="95"/>
      <c r="L241" s="95"/>
      <c r="M241" s="96"/>
    </row>
    <row r="242" spans="7:13">
      <c r="G242" s="95"/>
      <c r="H242" s="96"/>
      <c r="I242" s="95"/>
      <c r="J242" s="95"/>
      <c r="K242" s="95"/>
      <c r="L242" s="95"/>
      <c r="M242" s="96"/>
    </row>
    <row r="243" spans="7:13">
      <c r="G243" s="95"/>
      <c r="H243" s="96"/>
      <c r="I243" s="95"/>
      <c r="J243" s="95"/>
      <c r="K243" s="95"/>
      <c r="L243" s="95"/>
      <c r="M243" s="96"/>
    </row>
    <row r="244" spans="7:13">
      <c r="G244" s="95"/>
      <c r="H244" s="96"/>
      <c r="I244" s="95"/>
      <c r="J244" s="95"/>
      <c r="K244" s="95"/>
      <c r="L244" s="95"/>
      <c r="M244" s="96"/>
    </row>
    <row r="245" spans="7:13">
      <c r="G245" s="95"/>
      <c r="H245" s="96"/>
      <c r="I245" s="95"/>
      <c r="J245" s="95"/>
      <c r="K245" s="95"/>
      <c r="L245" s="95"/>
      <c r="M245" s="96"/>
    </row>
    <row r="246" spans="7:13">
      <c r="G246" s="95"/>
      <c r="H246" s="96"/>
      <c r="I246" s="95"/>
      <c r="J246" s="95"/>
      <c r="K246" s="95"/>
      <c r="L246" s="95"/>
      <c r="M246" s="96"/>
    </row>
    <row r="247" spans="7:13">
      <c r="G247" s="95"/>
      <c r="H247" s="96"/>
      <c r="I247" s="95"/>
      <c r="J247" s="95"/>
      <c r="K247" s="95"/>
      <c r="L247" s="95"/>
      <c r="M247" s="96"/>
    </row>
    <row r="248" spans="7:13">
      <c r="G248" s="95"/>
      <c r="H248" s="96"/>
      <c r="I248" s="95"/>
      <c r="J248" s="95"/>
      <c r="K248" s="95"/>
      <c r="L248" s="95"/>
      <c r="M248" s="96"/>
    </row>
    <row r="249" spans="7:13">
      <c r="G249" s="95"/>
      <c r="H249" s="96"/>
      <c r="I249" s="95"/>
      <c r="J249" s="95"/>
      <c r="K249" s="95"/>
      <c r="L249" s="95"/>
      <c r="M249" s="96"/>
    </row>
    <row r="250" spans="7:13">
      <c r="G250" s="95"/>
      <c r="H250" s="96"/>
      <c r="I250" s="95"/>
      <c r="J250" s="95"/>
      <c r="K250" s="95"/>
      <c r="L250" s="95"/>
      <c r="M250" s="96"/>
    </row>
    <row r="251" spans="7:13">
      <c r="G251" s="95"/>
      <c r="H251" s="96"/>
      <c r="I251" s="95"/>
      <c r="J251" s="95"/>
      <c r="K251" s="95"/>
      <c r="L251" s="95"/>
      <c r="M251" s="96"/>
    </row>
    <row r="252" spans="7:13">
      <c r="G252" s="95"/>
      <c r="H252" s="96"/>
      <c r="I252" s="95"/>
      <c r="J252" s="95"/>
      <c r="K252" s="95"/>
      <c r="L252" s="95"/>
      <c r="M252" s="96"/>
    </row>
    <row r="253" spans="7:13">
      <c r="G253" s="95"/>
      <c r="H253" s="96"/>
      <c r="I253" s="95"/>
      <c r="J253" s="95"/>
      <c r="K253" s="95"/>
      <c r="L253" s="95"/>
      <c r="M253" s="96"/>
    </row>
    <row r="254" spans="7:13">
      <c r="G254" s="95"/>
      <c r="H254" s="96"/>
      <c r="I254" s="95"/>
      <c r="J254" s="95"/>
      <c r="K254" s="95"/>
      <c r="L254" s="95"/>
      <c r="M254" s="96"/>
    </row>
    <row r="255" spans="7:13">
      <c r="G255" s="95"/>
      <c r="H255" s="96"/>
      <c r="I255" s="95"/>
      <c r="J255" s="95"/>
      <c r="K255" s="95"/>
      <c r="L255" s="95"/>
      <c r="M255" s="96"/>
    </row>
    <row r="256" spans="7:13">
      <c r="G256" s="95"/>
      <c r="H256" s="96"/>
      <c r="I256" s="95"/>
      <c r="J256" s="95"/>
      <c r="K256" s="95"/>
      <c r="L256" s="95"/>
      <c r="M256" s="96"/>
    </row>
    <row r="257" spans="7:13">
      <c r="G257" s="95"/>
      <c r="H257" s="96"/>
      <c r="I257" s="95"/>
      <c r="J257" s="95"/>
      <c r="K257" s="95"/>
      <c r="L257" s="95"/>
      <c r="M257" s="96"/>
    </row>
    <row r="258" spans="7:13">
      <c r="G258" s="95"/>
      <c r="H258" s="96"/>
      <c r="I258" s="95"/>
      <c r="J258" s="95"/>
      <c r="K258" s="95"/>
      <c r="L258" s="95"/>
      <c r="M258" s="96"/>
    </row>
    <row r="259" spans="7:13">
      <c r="G259" s="95"/>
      <c r="H259" s="96"/>
      <c r="I259" s="95"/>
      <c r="J259" s="95"/>
      <c r="K259" s="95"/>
      <c r="L259" s="95"/>
      <c r="M259" s="96"/>
    </row>
    <row r="260" spans="7:13">
      <c r="G260" s="95"/>
      <c r="H260" s="96"/>
      <c r="I260" s="95"/>
      <c r="J260" s="95"/>
      <c r="K260" s="95"/>
      <c r="L260" s="95"/>
      <c r="M260" s="96"/>
    </row>
    <row r="261" spans="7:13">
      <c r="G261" s="95"/>
      <c r="H261" s="96"/>
      <c r="I261" s="95"/>
      <c r="J261" s="95"/>
      <c r="K261" s="95"/>
      <c r="L261" s="95"/>
      <c r="M261" s="96"/>
    </row>
    <row r="262" spans="7:13">
      <c r="G262" s="95"/>
      <c r="H262" s="96"/>
      <c r="I262" s="95"/>
      <c r="J262" s="95"/>
      <c r="K262" s="95"/>
      <c r="L262" s="95"/>
      <c r="M262" s="96"/>
    </row>
    <row r="263" spans="7:13">
      <c r="G263" s="95"/>
      <c r="H263" s="96"/>
      <c r="I263" s="95"/>
      <c r="J263" s="95"/>
      <c r="K263" s="95"/>
      <c r="L263" s="95"/>
      <c r="M263" s="96"/>
    </row>
    <row r="264" spans="7:13">
      <c r="G264" s="95"/>
      <c r="H264" s="96"/>
      <c r="I264" s="95"/>
      <c r="J264" s="95"/>
      <c r="K264" s="95"/>
      <c r="L264" s="95"/>
      <c r="M264" s="96"/>
    </row>
    <row r="265" spans="7:13">
      <c r="G265" s="95"/>
      <c r="H265" s="96"/>
      <c r="I265" s="95"/>
      <c r="J265" s="95"/>
      <c r="K265" s="95"/>
      <c r="L265" s="95"/>
      <c r="M265" s="96"/>
    </row>
    <row r="266" spans="7:13">
      <c r="G266" s="95"/>
      <c r="H266" s="96"/>
      <c r="I266" s="95"/>
      <c r="J266" s="95"/>
      <c r="K266" s="95"/>
      <c r="L266" s="95"/>
      <c r="M266" s="96"/>
    </row>
    <row r="267" spans="7:13">
      <c r="G267" s="95"/>
      <c r="H267" s="96"/>
      <c r="I267" s="95"/>
      <c r="J267" s="95"/>
      <c r="K267" s="95"/>
      <c r="L267" s="95"/>
      <c r="M267" s="96"/>
    </row>
    <row r="268" spans="7:13">
      <c r="G268" s="95"/>
      <c r="H268" s="96"/>
      <c r="I268" s="95"/>
      <c r="J268" s="95"/>
      <c r="K268" s="95"/>
      <c r="L268" s="95"/>
      <c r="M268" s="96"/>
    </row>
    <row r="269" spans="7:13">
      <c r="G269" s="95"/>
      <c r="H269" s="96"/>
      <c r="I269" s="95"/>
      <c r="J269" s="95"/>
      <c r="K269" s="95"/>
      <c r="L269" s="95"/>
      <c r="M269" s="96"/>
    </row>
    <row r="270" spans="7:13">
      <c r="G270" s="95"/>
      <c r="H270" s="96"/>
      <c r="I270" s="95"/>
      <c r="J270" s="95"/>
      <c r="K270" s="95"/>
      <c r="L270" s="95"/>
      <c r="M270" s="96"/>
    </row>
    <row r="271" spans="7:13">
      <c r="G271" s="95"/>
      <c r="H271" s="96"/>
      <c r="I271" s="95"/>
      <c r="J271" s="95"/>
      <c r="K271" s="95"/>
      <c r="L271" s="95"/>
      <c r="M271" s="96"/>
    </row>
    <row r="272" spans="7:13">
      <c r="G272" s="95"/>
      <c r="H272" s="96"/>
      <c r="I272" s="95"/>
      <c r="J272" s="95"/>
      <c r="K272" s="95"/>
      <c r="L272" s="95"/>
      <c r="M272" s="96"/>
    </row>
    <row r="273" spans="7:13">
      <c r="G273" s="95"/>
      <c r="H273" s="96"/>
      <c r="I273" s="95"/>
      <c r="J273" s="95"/>
      <c r="K273" s="95"/>
      <c r="L273" s="95"/>
      <c r="M273" s="96"/>
    </row>
    <row r="274" spans="7:13">
      <c r="G274" s="95"/>
      <c r="H274" s="96"/>
      <c r="I274" s="95"/>
      <c r="J274" s="95"/>
      <c r="K274" s="95"/>
      <c r="L274" s="95"/>
      <c r="M274" s="96"/>
    </row>
    <row r="275" spans="7:13">
      <c r="G275" s="95"/>
      <c r="H275" s="96"/>
      <c r="I275" s="95"/>
      <c r="J275" s="95"/>
      <c r="K275" s="95"/>
      <c r="L275" s="95"/>
      <c r="M275" s="96"/>
    </row>
    <row r="276" spans="7:13">
      <c r="G276" s="95"/>
      <c r="H276" s="96"/>
      <c r="I276" s="95"/>
      <c r="J276" s="95"/>
      <c r="K276" s="95"/>
      <c r="L276" s="95"/>
      <c r="M276" s="96"/>
    </row>
    <row r="277" spans="7:13">
      <c r="G277" s="95"/>
      <c r="H277" s="96"/>
      <c r="I277" s="95"/>
      <c r="J277" s="95"/>
      <c r="K277" s="95"/>
      <c r="L277" s="95"/>
      <c r="M277" s="96"/>
    </row>
    <row r="278" spans="7:13">
      <c r="G278" s="95"/>
      <c r="H278" s="96"/>
      <c r="I278" s="95"/>
      <c r="J278" s="95"/>
      <c r="K278" s="95"/>
      <c r="L278" s="95"/>
      <c r="M278" s="96"/>
    </row>
    <row r="279" spans="7:13">
      <c r="G279" s="95"/>
      <c r="H279" s="96"/>
      <c r="I279" s="95"/>
      <c r="J279" s="95"/>
      <c r="K279" s="95"/>
      <c r="L279" s="95"/>
      <c r="M279" s="96"/>
    </row>
    <row r="280" spans="7:13">
      <c r="G280" s="95"/>
      <c r="H280" s="96"/>
      <c r="I280" s="95"/>
      <c r="J280" s="95"/>
      <c r="K280" s="95"/>
      <c r="L280" s="95"/>
      <c r="M280" s="96"/>
    </row>
    <row r="281" spans="7:13">
      <c r="G281" s="95"/>
      <c r="H281" s="96"/>
      <c r="I281" s="95"/>
      <c r="J281" s="95"/>
      <c r="K281" s="95"/>
      <c r="L281" s="95"/>
      <c r="M281" s="96"/>
    </row>
    <row r="282" spans="7:13">
      <c r="G282" s="95"/>
      <c r="H282" s="96"/>
      <c r="I282" s="95"/>
      <c r="J282" s="95"/>
      <c r="K282" s="95"/>
      <c r="L282" s="95"/>
      <c r="M282" s="96"/>
    </row>
    <row r="283" spans="7:13">
      <c r="G283" s="95"/>
      <c r="H283" s="96"/>
      <c r="I283" s="95"/>
      <c r="J283" s="95"/>
      <c r="K283" s="95"/>
      <c r="L283" s="95"/>
      <c r="M283" s="96"/>
    </row>
    <row r="284" spans="7:13">
      <c r="G284" s="95"/>
      <c r="H284" s="96"/>
      <c r="I284" s="95"/>
      <c r="J284" s="95"/>
      <c r="K284" s="95"/>
      <c r="L284" s="95"/>
      <c r="M284" s="96"/>
    </row>
    <row r="285" spans="7:13">
      <c r="G285" s="95"/>
      <c r="H285" s="96"/>
      <c r="I285" s="95"/>
      <c r="J285" s="95"/>
      <c r="K285" s="95"/>
      <c r="L285" s="95"/>
      <c r="M285" s="96"/>
    </row>
    <row r="286" spans="7:13">
      <c r="G286" s="95"/>
      <c r="H286" s="96"/>
      <c r="I286" s="95"/>
      <c r="J286" s="95"/>
      <c r="K286" s="95"/>
      <c r="L286" s="95"/>
      <c r="M286" s="96"/>
    </row>
    <row r="287" spans="7:13">
      <c r="G287" s="95"/>
      <c r="H287" s="96"/>
      <c r="I287" s="95"/>
      <c r="J287" s="95"/>
      <c r="K287" s="95"/>
      <c r="L287" s="95"/>
      <c r="M287" s="96"/>
    </row>
    <row r="288" spans="7:13">
      <c r="G288" s="95"/>
      <c r="H288" s="96"/>
      <c r="I288" s="95"/>
      <c r="J288" s="95"/>
      <c r="K288" s="95"/>
      <c r="L288" s="95"/>
      <c r="M288" s="96"/>
    </row>
    <row r="289" spans="7:13">
      <c r="G289" s="95"/>
      <c r="H289" s="96"/>
      <c r="I289" s="95"/>
      <c r="J289" s="95"/>
      <c r="K289" s="95"/>
      <c r="L289" s="95"/>
      <c r="M289" s="96"/>
    </row>
    <row r="290" spans="7:13">
      <c r="G290" s="95"/>
      <c r="H290" s="96"/>
      <c r="I290" s="95"/>
      <c r="J290" s="95"/>
      <c r="K290" s="95"/>
      <c r="L290" s="95"/>
      <c r="M290" s="96"/>
    </row>
    <row r="291" spans="7:13">
      <c r="G291" s="95"/>
      <c r="H291" s="96"/>
      <c r="I291" s="95"/>
      <c r="J291" s="95"/>
      <c r="K291" s="95"/>
      <c r="L291" s="95"/>
      <c r="M291" s="96"/>
    </row>
    <row r="292" spans="7:13">
      <c r="G292" s="95"/>
      <c r="H292" s="96"/>
      <c r="I292" s="95"/>
      <c r="J292" s="95"/>
      <c r="K292" s="95"/>
      <c r="L292" s="95"/>
      <c r="M292" s="96"/>
    </row>
    <row r="293" spans="7:13">
      <c r="G293" s="95"/>
      <c r="H293" s="96"/>
      <c r="I293" s="95"/>
      <c r="J293" s="95"/>
      <c r="K293" s="95"/>
      <c r="L293" s="95"/>
      <c r="M293" s="96"/>
    </row>
    <row r="294" spans="7:13">
      <c r="G294" s="95"/>
      <c r="H294" s="96"/>
      <c r="I294" s="95"/>
      <c r="J294" s="95"/>
      <c r="K294" s="95"/>
      <c r="L294" s="95"/>
      <c r="M294" s="96"/>
    </row>
    <row r="295" spans="7:13">
      <c r="G295" s="95"/>
      <c r="H295" s="96"/>
      <c r="I295" s="95"/>
      <c r="J295" s="95"/>
      <c r="K295" s="95"/>
      <c r="L295" s="95"/>
      <c r="M295" s="96"/>
    </row>
    <row r="296" spans="7:13">
      <c r="G296" s="95"/>
      <c r="H296" s="96"/>
      <c r="I296" s="95"/>
      <c r="J296" s="95"/>
      <c r="K296" s="95"/>
      <c r="L296" s="95"/>
      <c r="M296" s="96"/>
    </row>
    <row r="297" spans="7:13">
      <c r="G297" s="95"/>
      <c r="H297" s="96"/>
      <c r="I297" s="95"/>
      <c r="J297" s="95"/>
      <c r="K297" s="95"/>
      <c r="L297" s="95"/>
      <c r="M297" s="96"/>
    </row>
    <row r="298" spans="7:13">
      <c r="G298" s="95"/>
      <c r="H298" s="96"/>
      <c r="I298" s="95"/>
      <c r="J298" s="95"/>
      <c r="K298" s="95"/>
      <c r="L298" s="95"/>
      <c r="M298" s="96"/>
    </row>
    <row r="299" spans="7:13">
      <c r="G299" s="95"/>
      <c r="H299" s="96"/>
      <c r="I299" s="95"/>
      <c r="J299" s="95"/>
      <c r="K299" s="95"/>
      <c r="L299" s="95"/>
      <c r="M299" s="96"/>
    </row>
    <row r="300" spans="7:13">
      <c r="G300" s="95"/>
      <c r="H300" s="96"/>
      <c r="I300" s="95"/>
      <c r="J300" s="95"/>
      <c r="K300" s="95"/>
      <c r="L300" s="95"/>
      <c r="M300" s="96"/>
    </row>
    <row r="301" spans="7:13">
      <c r="G301" s="95"/>
      <c r="H301" s="96"/>
      <c r="I301" s="95"/>
      <c r="J301" s="95"/>
      <c r="K301" s="95"/>
      <c r="L301" s="95"/>
      <c r="M301" s="96"/>
    </row>
    <row r="302" spans="7:13">
      <c r="G302" s="95"/>
      <c r="H302" s="96"/>
      <c r="I302" s="95"/>
      <c r="J302" s="95"/>
      <c r="K302" s="95"/>
      <c r="L302" s="95"/>
      <c r="M302" s="96"/>
    </row>
    <row r="303" spans="7:13">
      <c r="G303" s="95"/>
      <c r="H303" s="96"/>
      <c r="I303" s="95"/>
      <c r="J303" s="95"/>
      <c r="K303" s="95"/>
      <c r="L303" s="95"/>
      <c r="M303" s="96"/>
    </row>
    <row r="304" spans="7:13">
      <c r="G304" s="95"/>
      <c r="H304" s="96"/>
      <c r="I304" s="95"/>
      <c r="J304" s="95"/>
      <c r="K304" s="95"/>
      <c r="L304" s="95"/>
      <c r="M304" s="96"/>
    </row>
    <row r="305" spans="7:13">
      <c r="G305" s="95"/>
      <c r="H305" s="96"/>
      <c r="I305" s="95"/>
      <c r="J305" s="95"/>
      <c r="K305" s="95"/>
      <c r="L305" s="95"/>
      <c r="M305" s="96"/>
    </row>
    <row r="306" spans="7:13">
      <c r="G306" s="95"/>
      <c r="H306" s="96"/>
      <c r="I306" s="95"/>
      <c r="J306" s="95"/>
      <c r="K306" s="95"/>
      <c r="L306" s="95"/>
      <c r="M306" s="96"/>
    </row>
    <row r="307" spans="7:13">
      <c r="G307" s="95"/>
      <c r="H307" s="96"/>
      <c r="I307" s="95"/>
      <c r="J307" s="95"/>
      <c r="K307" s="95"/>
      <c r="L307" s="95"/>
      <c r="M307" s="96"/>
    </row>
    <row r="308" spans="7:13">
      <c r="G308" s="95"/>
      <c r="H308" s="96"/>
      <c r="I308" s="95"/>
      <c r="J308" s="95"/>
      <c r="K308" s="95"/>
      <c r="L308" s="95"/>
      <c r="M308" s="96"/>
    </row>
    <row r="309" spans="7:13">
      <c r="G309" s="95"/>
      <c r="H309" s="96"/>
      <c r="I309" s="95"/>
      <c r="J309" s="95"/>
      <c r="K309" s="95"/>
      <c r="L309" s="95"/>
      <c r="M309" s="96"/>
    </row>
    <row r="310" spans="7:13">
      <c r="G310" s="95"/>
      <c r="H310" s="96"/>
      <c r="I310" s="95"/>
      <c r="J310" s="95"/>
      <c r="K310" s="95"/>
      <c r="L310" s="95"/>
      <c r="M310" s="96"/>
    </row>
    <row r="311" spans="7:13">
      <c r="G311" s="95"/>
      <c r="H311" s="96"/>
      <c r="I311" s="95"/>
      <c r="J311" s="95"/>
      <c r="K311" s="95"/>
      <c r="L311" s="95"/>
      <c r="M311" s="96"/>
    </row>
    <row r="312" spans="7:13">
      <c r="G312" s="95"/>
      <c r="H312" s="96"/>
      <c r="I312" s="95"/>
      <c r="J312" s="95"/>
      <c r="K312" s="95"/>
      <c r="L312" s="95"/>
      <c r="M312" s="96"/>
    </row>
    <row r="313" spans="7:13">
      <c r="G313" s="95"/>
      <c r="H313" s="96"/>
      <c r="I313" s="95"/>
      <c r="J313" s="95"/>
      <c r="K313" s="95"/>
      <c r="L313" s="95"/>
      <c r="M313" s="96"/>
    </row>
    <row r="314" spans="7:13">
      <c r="G314" s="95"/>
      <c r="H314" s="96"/>
      <c r="I314" s="95"/>
      <c r="J314" s="95"/>
      <c r="K314" s="95"/>
      <c r="L314" s="95"/>
      <c r="M314" s="96"/>
    </row>
    <row r="315" spans="7:13">
      <c r="G315" s="95"/>
      <c r="H315" s="96"/>
      <c r="I315" s="95"/>
      <c r="J315" s="95"/>
      <c r="K315" s="95"/>
      <c r="L315" s="95"/>
      <c r="M315" s="96"/>
    </row>
    <row r="316" spans="7:13">
      <c r="G316" s="95"/>
      <c r="H316" s="96"/>
      <c r="I316" s="95"/>
      <c r="J316" s="95"/>
      <c r="K316" s="95"/>
      <c r="L316" s="95"/>
      <c r="M316" s="96"/>
    </row>
    <row r="317" spans="7:13">
      <c r="G317" s="95"/>
      <c r="H317" s="96"/>
      <c r="I317" s="95"/>
      <c r="J317" s="95"/>
      <c r="K317" s="95"/>
      <c r="L317" s="95"/>
      <c r="M317" s="96"/>
    </row>
    <row r="318" spans="7:13">
      <c r="G318" s="95"/>
      <c r="H318" s="96"/>
      <c r="I318" s="95"/>
      <c r="J318" s="95"/>
      <c r="K318" s="95"/>
      <c r="L318" s="95"/>
      <c r="M318" s="96"/>
    </row>
    <row r="319" spans="7:13">
      <c r="G319" s="95"/>
      <c r="H319" s="96"/>
      <c r="I319" s="95"/>
      <c r="J319" s="95"/>
      <c r="K319" s="95"/>
      <c r="L319" s="95"/>
      <c r="M319" s="96"/>
    </row>
    <row r="320" spans="7:13">
      <c r="G320" s="95"/>
      <c r="H320" s="96"/>
      <c r="I320" s="95"/>
      <c r="J320" s="95"/>
      <c r="K320" s="95"/>
      <c r="L320" s="95"/>
      <c r="M320" s="96"/>
    </row>
    <row r="321" spans="7:13">
      <c r="G321" s="95"/>
      <c r="H321" s="96"/>
      <c r="I321" s="95"/>
      <c r="J321" s="95"/>
      <c r="K321" s="95"/>
      <c r="L321" s="95"/>
      <c r="M321" s="96"/>
    </row>
    <row r="322" spans="7:13">
      <c r="G322" s="95"/>
      <c r="H322" s="96"/>
      <c r="I322" s="95"/>
      <c r="J322" s="95"/>
      <c r="K322" s="95"/>
      <c r="L322" s="95"/>
      <c r="M322" s="96"/>
    </row>
    <row r="323" spans="7:13">
      <c r="G323" s="95"/>
      <c r="H323" s="96"/>
      <c r="I323" s="95"/>
      <c r="J323" s="95"/>
      <c r="K323" s="95"/>
      <c r="L323" s="95"/>
      <c r="M323" s="96"/>
    </row>
    <row r="324" spans="7:13">
      <c r="G324" s="95"/>
      <c r="H324" s="96"/>
      <c r="I324" s="95"/>
      <c r="J324" s="95"/>
      <c r="K324" s="95"/>
      <c r="L324" s="95"/>
      <c r="M324" s="96"/>
    </row>
    <row r="325" spans="7:13">
      <c r="G325" s="95"/>
      <c r="H325" s="96"/>
      <c r="I325" s="95"/>
      <c r="J325" s="95"/>
      <c r="K325" s="95"/>
      <c r="L325" s="95"/>
      <c r="M325" s="96"/>
    </row>
    <row r="326" spans="7:13">
      <c r="G326" s="95"/>
      <c r="H326" s="96"/>
      <c r="I326" s="95"/>
      <c r="J326" s="95"/>
      <c r="K326" s="95"/>
      <c r="L326" s="95"/>
      <c r="M326" s="96"/>
    </row>
    <row r="327" spans="7:13">
      <c r="G327" s="95"/>
      <c r="H327" s="96"/>
      <c r="I327" s="95"/>
      <c r="J327" s="95"/>
      <c r="K327" s="95"/>
      <c r="L327" s="95"/>
      <c r="M327" s="96"/>
    </row>
    <row r="328" spans="7:13">
      <c r="G328" s="95"/>
      <c r="H328" s="96"/>
      <c r="I328" s="95"/>
      <c r="J328" s="95"/>
      <c r="K328" s="95"/>
      <c r="L328" s="95"/>
      <c r="M328" s="96"/>
    </row>
    <row r="329" spans="7:13">
      <c r="G329" s="95"/>
      <c r="H329" s="96"/>
      <c r="I329" s="95"/>
      <c r="J329" s="95"/>
      <c r="K329" s="95"/>
      <c r="L329" s="95"/>
      <c r="M329" s="96"/>
    </row>
    <row r="330" spans="7:13">
      <c r="G330" s="95"/>
      <c r="H330" s="96"/>
      <c r="I330" s="95"/>
      <c r="J330" s="95"/>
      <c r="K330" s="95"/>
      <c r="L330" s="95"/>
      <c r="M330" s="96"/>
    </row>
    <row r="331" spans="7:13">
      <c r="G331" s="95"/>
      <c r="H331" s="96"/>
      <c r="I331" s="95"/>
      <c r="J331" s="95"/>
      <c r="K331" s="95"/>
      <c r="L331" s="95"/>
      <c r="M331" s="96"/>
    </row>
    <row r="332" spans="7:13">
      <c r="G332" s="95"/>
      <c r="H332" s="96"/>
      <c r="I332" s="95"/>
      <c r="J332" s="95"/>
      <c r="K332" s="95"/>
      <c r="L332" s="95"/>
      <c r="M332" s="96"/>
    </row>
    <row r="333" spans="7:13">
      <c r="G333" s="95"/>
      <c r="H333" s="96"/>
      <c r="I333" s="95"/>
      <c r="J333" s="95"/>
      <c r="K333" s="95"/>
      <c r="L333" s="95"/>
      <c r="M333" s="96"/>
    </row>
    <row r="334" spans="7:13">
      <c r="G334" s="95"/>
      <c r="H334" s="96"/>
      <c r="I334" s="95"/>
      <c r="J334" s="95"/>
      <c r="K334" s="95"/>
      <c r="L334" s="95"/>
      <c r="M334" s="96"/>
    </row>
    <row r="335" spans="7:13">
      <c r="G335" s="95"/>
      <c r="H335" s="96"/>
      <c r="I335" s="95"/>
      <c r="J335" s="95"/>
      <c r="K335" s="95"/>
      <c r="L335" s="95"/>
      <c r="M335" s="96"/>
    </row>
    <row r="336" spans="7:13">
      <c r="G336" s="95"/>
      <c r="H336" s="96"/>
      <c r="I336" s="95"/>
      <c r="J336" s="95"/>
      <c r="K336" s="95"/>
      <c r="L336" s="95"/>
      <c r="M336" s="96"/>
    </row>
    <row r="337" spans="7:13">
      <c r="G337" s="95"/>
      <c r="H337" s="96"/>
      <c r="I337" s="95"/>
      <c r="J337" s="95"/>
      <c r="K337" s="95"/>
      <c r="L337" s="95"/>
      <c r="M337" s="96"/>
    </row>
    <row r="338" spans="7:13">
      <c r="G338" s="95"/>
      <c r="H338" s="96"/>
      <c r="I338" s="95"/>
      <c r="J338" s="95"/>
      <c r="K338" s="95"/>
      <c r="L338" s="95"/>
      <c r="M338" s="96"/>
    </row>
    <row r="339" spans="7:13">
      <c r="G339" s="95"/>
      <c r="H339" s="96"/>
      <c r="I339" s="95"/>
      <c r="J339" s="95"/>
      <c r="K339" s="95"/>
      <c r="L339" s="95"/>
      <c r="M339" s="96"/>
    </row>
    <row r="340" spans="7:13">
      <c r="G340" s="95"/>
      <c r="H340" s="96"/>
      <c r="I340" s="95"/>
      <c r="J340" s="95"/>
      <c r="K340" s="95"/>
      <c r="L340" s="95"/>
      <c r="M340" s="96"/>
    </row>
    <row r="341" spans="7:13">
      <c r="G341" s="95"/>
      <c r="H341" s="96"/>
      <c r="I341" s="95"/>
      <c r="J341" s="95"/>
      <c r="K341" s="95"/>
      <c r="L341" s="95"/>
      <c r="M341" s="96"/>
    </row>
    <row r="342" spans="7:13">
      <c r="G342" s="95"/>
      <c r="H342" s="96"/>
      <c r="I342" s="95"/>
      <c r="J342" s="95"/>
      <c r="K342" s="95"/>
      <c r="L342" s="95"/>
      <c r="M342" s="96"/>
    </row>
    <row r="343" spans="7:13">
      <c r="G343" s="95"/>
      <c r="H343" s="96"/>
      <c r="I343" s="95"/>
      <c r="J343" s="95"/>
      <c r="K343" s="95"/>
      <c r="L343" s="95"/>
      <c r="M343" s="96"/>
    </row>
    <row r="344" spans="7:13">
      <c r="G344" s="95"/>
      <c r="H344" s="96"/>
      <c r="I344" s="95"/>
      <c r="J344" s="95"/>
      <c r="K344" s="95"/>
      <c r="L344" s="95"/>
      <c r="M344" s="96"/>
    </row>
    <row r="345" spans="7:13">
      <c r="G345" s="95"/>
      <c r="H345" s="96"/>
      <c r="I345" s="95"/>
      <c r="J345" s="95"/>
      <c r="K345" s="95"/>
      <c r="L345" s="95"/>
      <c r="M345" s="96"/>
    </row>
    <row r="346" spans="7:13">
      <c r="G346" s="95"/>
      <c r="H346" s="96"/>
      <c r="I346" s="95"/>
      <c r="J346" s="95"/>
      <c r="K346" s="95"/>
      <c r="L346" s="95"/>
      <c r="M346" s="96"/>
    </row>
    <row r="347" spans="7:13">
      <c r="G347" s="95"/>
      <c r="H347" s="96"/>
      <c r="I347" s="95"/>
      <c r="J347" s="95"/>
      <c r="K347" s="95"/>
      <c r="L347" s="95"/>
      <c r="M347" s="96"/>
    </row>
    <row r="348" spans="7:13">
      <c r="G348" s="95"/>
      <c r="H348" s="96"/>
      <c r="I348" s="95"/>
      <c r="J348" s="95"/>
      <c r="K348" s="95"/>
      <c r="L348" s="95"/>
      <c r="M348" s="96"/>
    </row>
    <row r="349" spans="7:13">
      <c r="G349" s="95"/>
      <c r="H349" s="96"/>
      <c r="I349" s="95"/>
      <c r="J349" s="95"/>
      <c r="K349" s="95"/>
      <c r="L349" s="95"/>
      <c r="M349" s="96"/>
    </row>
    <row r="350" spans="7:13">
      <c r="G350" s="95"/>
      <c r="H350" s="96"/>
      <c r="I350" s="95"/>
      <c r="J350" s="95"/>
      <c r="K350" s="95"/>
      <c r="L350" s="95"/>
      <c r="M350" s="96"/>
    </row>
    <row r="351" spans="7:13">
      <c r="G351" s="95"/>
      <c r="H351" s="96"/>
      <c r="I351" s="95"/>
      <c r="J351" s="95"/>
      <c r="K351" s="95"/>
      <c r="L351" s="95"/>
      <c r="M351" s="96"/>
    </row>
    <row r="352" spans="7:13">
      <c r="G352" s="95"/>
      <c r="H352" s="96"/>
      <c r="I352" s="95"/>
      <c r="J352" s="95"/>
      <c r="K352" s="95"/>
      <c r="L352" s="95"/>
      <c r="M352" s="96"/>
    </row>
    <row r="353" spans="7:13">
      <c r="G353" s="95"/>
      <c r="H353" s="96"/>
      <c r="I353" s="95"/>
      <c r="J353" s="95"/>
      <c r="K353" s="95"/>
      <c r="L353" s="95"/>
      <c r="M353" s="96"/>
    </row>
    <row r="354" spans="7:13">
      <c r="G354" s="95"/>
      <c r="H354" s="96"/>
      <c r="I354" s="95"/>
      <c r="J354" s="95"/>
      <c r="K354" s="95"/>
      <c r="L354" s="95"/>
      <c r="M354" s="96"/>
    </row>
    <row r="355" spans="7:13">
      <c r="G355" s="95"/>
      <c r="H355" s="96"/>
      <c r="I355" s="95"/>
      <c r="J355" s="95"/>
      <c r="K355" s="95"/>
      <c r="L355" s="95"/>
      <c r="M355" s="96"/>
    </row>
    <row r="356" spans="7:13">
      <c r="G356" s="95"/>
      <c r="H356" s="96"/>
      <c r="I356" s="95"/>
      <c r="J356" s="95"/>
      <c r="K356" s="95"/>
      <c r="L356" s="95"/>
      <c r="M356" s="96"/>
    </row>
    <row r="357" spans="7:13">
      <c r="G357" s="95"/>
      <c r="H357" s="96"/>
      <c r="I357" s="95"/>
      <c r="J357" s="95"/>
      <c r="K357" s="95"/>
      <c r="L357" s="95"/>
      <c r="M357" s="96"/>
    </row>
    <row r="358" spans="7:13">
      <c r="G358" s="95"/>
      <c r="H358" s="96"/>
      <c r="I358" s="95"/>
      <c r="J358" s="95"/>
      <c r="K358" s="95"/>
      <c r="L358" s="95"/>
      <c r="M358" s="96"/>
    </row>
    <row r="359" spans="7:13">
      <c r="G359" s="95"/>
      <c r="H359" s="96"/>
      <c r="I359" s="95"/>
      <c r="J359" s="95"/>
      <c r="K359" s="95"/>
      <c r="L359" s="95"/>
      <c r="M359" s="96"/>
    </row>
    <row r="360" spans="7:13">
      <c r="G360" s="95"/>
      <c r="H360" s="96"/>
      <c r="I360" s="95"/>
      <c r="J360" s="95"/>
      <c r="K360" s="95"/>
      <c r="L360" s="95"/>
      <c r="M360" s="96"/>
    </row>
    <row r="361" spans="7:13">
      <c r="G361" s="95"/>
      <c r="H361" s="96"/>
      <c r="I361" s="95"/>
      <c r="J361" s="95"/>
      <c r="K361" s="95"/>
      <c r="L361" s="95"/>
      <c r="M361" s="96"/>
    </row>
    <row r="362" spans="7:13">
      <c r="G362" s="95"/>
      <c r="H362" s="96"/>
      <c r="I362" s="95"/>
      <c r="J362" s="95"/>
      <c r="K362" s="95"/>
      <c r="L362" s="95"/>
      <c r="M362" s="96"/>
    </row>
    <row r="363" spans="7:13">
      <c r="G363" s="95"/>
      <c r="H363" s="96"/>
      <c r="I363" s="95"/>
      <c r="J363" s="95"/>
      <c r="K363" s="95"/>
      <c r="L363" s="95"/>
      <c r="M363" s="96"/>
    </row>
    <row r="364" spans="7:13">
      <c r="G364" s="95"/>
      <c r="H364" s="96"/>
      <c r="I364" s="95"/>
      <c r="J364" s="95"/>
      <c r="K364" s="95"/>
      <c r="L364" s="95"/>
      <c r="M364" s="96"/>
    </row>
    <row r="365" spans="7:13">
      <c r="G365" s="95"/>
      <c r="H365" s="96"/>
      <c r="I365" s="95"/>
      <c r="J365" s="95"/>
      <c r="K365" s="95"/>
      <c r="L365" s="95"/>
      <c r="M365" s="96"/>
    </row>
    <row r="366" spans="7:13">
      <c r="G366" s="95"/>
      <c r="H366" s="96"/>
      <c r="I366" s="95"/>
      <c r="J366" s="95"/>
      <c r="K366" s="95"/>
      <c r="L366" s="95"/>
      <c r="M366" s="96"/>
    </row>
    <row r="367" spans="7:13">
      <c r="G367" s="95"/>
      <c r="H367" s="96"/>
      <c r="I367" s="95"/>
      <c r="J367" s="95"/>
      <c r="K367" s="95"/>
      <c r="L367" s="95"/>
      <c r="M367" s="96"/>
    </row>
    <row r="368" spans="7:13">
      <c r="G368" s="95"/>
      <c r="H368" s="96"/>
      <c r="I368" s="95"/>
      <c r="J368" s="95"/>
      <c r="K368" s="95"/>
      <c r="L368" s="95"/>
      <c r="M368" s="96"/>
    </row>
    <row r="369" spans="7:13">
      <c r="G369" s="95"/>
      <c r="H369" s="96"/>
      <c r="I369" s="95"/>
      <c r="J369" s="95"/>
      <c r="K369" s="95"/>
      <c r="L369" s="95"/>
      <c r="M369" s="96"/>
    </row>
    <row r="370" spans="7:13">
      <c r="G370" s="95"/>
      <c r="H370" s="96"/>
      <c r="I370" s="95"/>
      <c r="J370" s="95"/>
      <c r="K370" s="95"/>
      <c r="L370" s="95"/>
      <c r="M370" s="96"/>
    </row>
    <row r="371" spans="7:13">
      <c r="G371" s="95"/>
      <c r="H371" s="96"/>
      <c r="I371" s="95"/>
      <c r="J371" s="95"/>
      <c r="K371" s="95"/>
      <c r="L371" s="95"/>
      <c r="M371" s="96"/>
    </row>
    <row r="372" spans="7:13">
      <c r="G372" s="95"/>
      <c r="H372" s="96"/>
      <c r="I372" s="95"/>
      <c r="J372" s="95"/>
      <c r="K372" s="95"/>
      <c r="L372" s="95"/>
      <c r="M372" s="96"/>
    </row>
    <row r="373" spans="7:13">
      <c r="G373" s="95"/>
      <c r="H373" s="96"/>
      <c r="I373" s="95"/>
      <c r="J373" s="95"/>
      <c r="K373" s="95"/>
      <c r="L373" s="95"/>
      <c r="M373" s="96"/>
    </row>
    <row r="374" spans="7:13">
      <c r="G374" s="95"/>
      <c r="H374" s="96"/>
      <c r="I374" s="95"/>
      <c r="J374" s="95"/>
      <c r="K374" s="95"/>
      <c r="L374" s="95"/>
      <c r="M374" s="96"/>
    </row>
    <row r="375" spans="7:13">
      <c r="G375" s="95"/>
      <c r="H375" s="96"/>
      <c r="I375" s="95"/>
      <c r="J375" s="95"/>
      <c r="K375" s="95"/>
      <c r="L375" s="95"/>
      <c r="M375" s="96"/>
    </row>
    <row r="376" spans="7:13">
      <c r="G376" s="95"/>
      <c r="H376" s="96"/>
      <c r="I376" s="95"/>
      <c r="J376" s="95"/>
      <c r="K376" s="95"/>
      <c r="L376" s="95"/>
      <c r="M376" s="96"/>
    </row>
    <row r="377" spans="7:13">
      <c r="G377" s="95"/>
      <c r="H377" s="96"/>
      <c r="I377" s="95"/>
      <c r="J377" s="95"/>
      <c r="K377" s="95"/>
      <c r="L377" s="95"/>
      <c r="M377" s="96"/>
    </row>
    <row r="378" spans="7:13">
      <c r="G378" s="95"/>
      <c r="H378" s="96"/>
      <c r="I378" s="95"/>
      <c r="J378" s="95"/>
      <c r="K378" s="95"/>
      <c r="L378" s="95"/>
      <c r="M378" s="96"/>
    </row>
    <row r="379" spans="7:13">
      <c r="G379" s="95"/>
      <c r="H379" s="96"/>
      <c r="I379" s="95"/>
      <c r="J379" s="95"/>
      <c r="K379" s="95"/>
      <c r="L379" s="95"/>
      <c r="M379" s="96"/>
    </row>
    <row r="380" spans="7:13">
      <c r="G380" s="95"/>
      <c r="H380" s="96"/>
      <c r="I380" s="95"/>
      <c r="J380" s="95"/>
      <c r="K380" s="95"/>
      <c r="L380" s="95"/>
      <c r="M380" s="96"/>
    </row>
    <row r="381" spans="7:13">
      <c r="G381" s="95"/>
      <c r="H381" s="96"/>
      <c r="I381" s="95"/>
      <c r="J381" s="95"/>
      <c r="K381" s="95"/>
      <c r="L381" s="95"/>
      <c r="M381" s="96"/>
    </row>
    <row r="382" spans="7:13">
      <c r="G382" s="95"/>
      <c r="H382" s="96"/>
      <c r="I382" s="95"/>
      <c r="J382" s="95"/>
      <c r="K382" s="95"/>
      <c r="L382" s="95"/>
      <c r="M382" s="96"/>
    </row>
    <row r="383" spans="7:13">
      <c r="G383" s="95"/>
      <c r="H383" s="96"/>
      <c r="I383" s="95"/>
      <c r="J383" s="95"/>
      <c r="K383" s="95"/>
      <c r="L383" s="95"/>
      <c r="M383" s="96"/>
    </row>
    <row r="384" spans="7:13">
      <c r="G384" s="95"/>
      <c r="H384" s="96"/>
      <c r="I384" s="95"/>
      <c r="J384" s="95"/>
      <c r="K384" s="95"/>
      <c r="L384" s="95"/>
      <c r="M384" s="96"/>
    </row>
    <row r="385" spans="7:13">
      <c r="G385" s="95"/>
      <c r="H385" s="96"/>
      <c r="I385" s="95"/>
      <c r="J385" s="95"/>
      <c r="K385" s="95"/>
      <c r="L385" s="95"/>
      <c r="M385" s="96"/>
    </row>
    <row r="386" spans="7:13">
      <c r="G386" s="95"/>
      <c r="H386" s="96"/>
      <c r="I386" s="95"/>
      <c r="J386" s="95"/>
      <c r="K386" s="95"/>
      <c r="L386" s="95"/>
      <c r="M386" s="96"/>
    </row>
    <row r="387" spans="7:13">
      <c r="G387" s="95"/>
      <c r="H387" s="96"/>
      <c r="I387" s="95"/>
      <c r="J387" s="95"/>
      <c r="K387" s="95"/>
      <c r="L387" s="95"/>
      <c r="M387" s="96"/>
    </row>
    <row r="388" spans="7:13">
      <c r="G388" s="95"/>
      <c r="H388" s="96"/>
      <c r="I388" s="95"/>
      <c r="J388" s="95"/>
      <c r="K388" s="95"/>
      <c r="L388" s="95"/>
      <c r="M388" s="96"/>
    </row>
    <row r="389" spans="7:13">
      <c r="G389" s="95"/>
      <c r="H389" s="96"/>
      <c r="I389" s="95"/>
      <c r="J389" s="95"/>
      <c r="K389" s="95"/>
      <c r="L389" s="95"/>
      <c r="M389" s="96"/>
    </row>
    <row r="390" spans="7:13">
      <c r="G390" s="95"/>
      <c r="H390" s="96"/>
      <c r="I390" s="95"/>
      <c r="J390" s="95"/>
      <c r="K390" s="95"/>
      <c r="L390" s="95"/>
      <c r="M390" s="96"/>
    </row>
    <row r="391" spans="7:13">
      <c r="G391" s="95"/>
      <c r="H391" s="96"/>
      <c r="I391" s="95"/>
      <c r="J391" s="95"/>
      <c r="K391" s="95"/>
      <c r="L391" s="95"/>
      <c r="M391" s="96"/>
    </row>
    <row r="392" spans="7:13">
      <c r="G392" s="95"/>
      <c r="H392" s="96"/>
      <c r="I392" s="95"/>
      <c r="J392" s="95"/>
      <c r="K392" s="95"/>
      <c r="L392" s="95"/>
      <c r="M392" s="96"/>
    </row>
    <row r="393" spans="7:13">
      <c r="G393" s="95"/>
      <c r="H393" s="96"/>
      <c r="I393" s="95"/>
      <c r="J393" s="95"/>
      <c r="K393" s="95"/>
      <c r="L393" s="95"/>
      <c r="M393" s="96"/>
    </row>
    <row r="394" spans="7:13">
      <c r="G394" s="95"/>
      <c r="H394" s="96"/>
      <c r="I394" s="95"/>
      <c r="J394" s="95"/>
      <c r="K394" s="95"/>
      <c r="L394" s="95"/>
      <c r="M394" s="96"/>
    </row>
    <row r="395" spans="7:13">
      <c r="G395" s="95"/>
      <c r="H395" s="96"/>
      <c r="I395" s="95"/>
      <c r="J395" s="95"/>
      <c r="K395" s="95"/>
      <c r="L395" s="95"/>
      <c r="M395" s="96"/>
    </row>
    <row r="396" spans="7:13">
      <c r="G396" s="95"/>
      <c r="H396" s="96"/>
      <c r="I396" s="95"/>
      <c r="J396" s="95"/>
      <c r="K396" s="95"/>
      <c r="L396" s="95"/>
      <c r="M396" s="96"/>
    </row>
    <row r="397" spans="7:13">
      <c r="G397" s="95"/>
      <c r="H397" s="96"/>
      <c r="I397" s="95"/>
      <c r="J397" s="95"/>
      <c r="K397" s="95"/>
      <c r="L397" s="95"/>
      <c r="M397" s="96"/>
    </row>
    <row r="398" spans="7:13">
      <c r="G398" s="95"/>
      <c r="H398" s="96"/>
      <c r="I398" s="95"/>
      <c r="J398" s="95"/>
      <c r="K398" s="95"/>
      <c r="L398" s="95"/>
      <c r="M398" s="96"/>
    </row>
    <row r="399" spans="7:13">
      <c r="G399" s="95"/>
      <c r="H399" s="96"/>
      <c r="I399" s="95"/>
      <c r="J399" s="95"/>
      <c r="K399" s="95"/>
      <c r="L399" s="95"/>
      <c r="M399" s="96"/>
    </row>
    <row r="400" spans="7:13">
      <c r="G400" s="95"/>
      <c r="H400" s="96"/>
      <c r="I400" s="95"/>
      <c r="J400" s="95"/>
      <c r="K400" s="95"/>
      <c r="L400" s="95"/>
      <c r="M400" s="96"/>
    </row>
    <row r="401" spans="7:13">
      <c r="G401" s="95"/>
      <c r="H401" s="96"/>
      <c r="I401" s="95"/>
      <c r="J401" s="95"/>
      <c r="K401" s="95"/>
      <c r="L401" s="95"/>
      <c r="M401" s="96"/>
    </row>
    <row r="402" spans="7:13">
      <c r="G402" s="95"/>
      <c r="H402" s="96"/>
      <c r="I402" s="95"/>
      <c r="J402" s="95"/>
      <c r="K402" s="95"/>
      <c r="L402" s="95"/>
      <c r="M402" s="96"/>
    </row>
    <row r="403" spans="7:13">
      <c r="G403" s="95"/>
      <c r="H403" s="96"/>
      <c r="I403" s="95"/>
      <c r="J403" s="95"/>
      <c r="K403" s="95"/>
      <c r="L403" s="95"/>
      <c r="M403" s="96"/>
    </row>
    <row r="404" spans="7:13">
      <c r="G404" s="95"/>
      <c r="H404" s="96"/>
      <c r="I404" s="95"/>
      <c r="J404" s="95"/>
      <c r="K404" s="95"/>
      <c r="L404" s="95"/>
      <c r="M404" s="96"/>
    </row>
    <row r="405" spans="7:13">
      <c r="G405" s="95"/>
      <c r="H405" s="96"/>
      <c r="I405" s="95"/>
      <c r="J405" s="95"/>
      <c r="K405" s="95"/>
      <c r="L405" s="95"/>
      <c r="M405" s="96"/>
    </row>
    <row r="406" spans="7:13">
      <c r="G406" s="95"/>
      <c r="H406" s="96"/>
      <c r="I406" s="95"/>
      <c r="J406" s="95"/>
      <c r="K406" s="95"/>
      <c r="L406" s="95"/>
      <c r="M406" s="96"/>
    </row>
    <row r="407" spans="7:13">
      <c r="G407" s="95"/>
      <c r="H407" s="96"/>
      <c r="I407" s="95"/>
      <c r="J407" s="95"/>
      <c r="K407" s="95"/>
      <c r="L407" s="95"/>
      <c r="M407" s="96"/>
    </row>
    <row r="408" spans="7:13">
      <c r="G408" s="95"/>
      <c r="H408" s="96"/>
      <c r="I408" s="95"/>
      <c r="J408" s="95"/>
      <c r="K408" s="95"/>
      <c r="L408" s="95"/>
      <c r="M408" s="96"/>
    </row>
    <row r="409" spans="7:13">
      <c r="G409" s="95"/>
      <c r="H409" s="96"/>
      <c r="I409" s="95"/>
      <c r="J409" s="95"/>
      <c r="K409" s="95"/>
      <c r="L409" s="95"/>
      <c r="M409" s="96"/>
    </row>
    <row r="410" spans="7:13">
      <c r="G410" s="95"/>
      <c r="H410" s="96"/>
      <c r="I410" s="95"/>
      <c r="J410" s="95"/>
      <c r="K410" s="95"/>
      <c r="L410" s="95"/>
      <c r="M410" s="96"/>
    </row>
    <row r="411" spans="7:13">
      <c r="G411" s="95"/>
      <c r="H411" s="96"/>
      <c r="I411" s="95"/>
      <c r="J411" s="95"/>
      <c r="K411" s="95"/>
      <c r="L411" s="95"/>
      <c r="M411" s="96"/>
    </row>
    <row r="412" spans="7:13">
      <c r="G412" s="95"/>
      <c r="H412" s="96"/>
      <c r="I412" s="95"/>
      <c r="J412" s="95"/>
      <c r="K412" s="95"/>
      <c r="L412" s="95"/>
      <c r="M412" s="96"/>
    </row>
    <row r="413" spans="7:13">
      <c r="G413" s="95"/>
      <c r="H413" s="96"/>
      <c r="I413" s="95"/>
      <c r="J413" s="95"/>
      <c r="K413" s="95"/>
      <c r="L413" s="95"/>
      <c r="M413" s="96"/>
    </row>
    <row r="414" spans="7:13">
      <c r="G414" s="95"/>
      <c r="H414" s="96"/>
      <c r="I414" s="95"/>
      <c r="J414" s="95"/>
      <c r="K414" s="95"/>
      <c r="L414" s="95"/>
      <c r="M414" s="96"/>
    </row>
    <row r="415" spans="7:13">
      <c r="G415" s="95"/>
      <c r="H415" s="96"/>
      <c r="I415" s="95"/>
      <c r="J415" s="95"/>
      <c r="K415" s="95"/>
      <c r="L415" s="95"/>
      <c r="M415" s="96"/>
    </row>
    <row r="416" spans="7:13">
      <c r="G416" s="95"/>
      <c r="H416" s="96"/>
      <c r="I416" s="95"/>
      <c r="J416" s="95"/>
      <c r="K416" s="95"/>
      <c r="L416" s="95"/>
      <c r="M416" s="96"/>
    </row>
    <row r="417" spans="7:13">
      <c r="G417" s="95"/>
      <c r="H417" s="96"/>
      <c r="I417" s="95"/>
      <c r="J417" s="95"/>
      <c r="K417" s="95"/>
      <c r="L417" s="95"/>
      <c r="M417" s="96"/>
    </row>
    <row r="418" spans="7:13">
      <c r="G418" s="95"/>
      <c r="H418" s="96"/>
      <c r="I418" s="95"/>
      <c r="J418" s="95"/>
      <c r="K418" s="95"/>
      <c r="L418" s="95"/>
      <c r="M418" s="96"/>
    </row>
    <row r="419" spans="7:13">
      <c r="G419" s="95"/>
      <c r="H419" s="96"/>
      <c r="I419" s="95"/>
      <c r="J419" s="95"/>
      <c r="K419" s="95"/>
      <c r="L419" s="95"/>
      <c r="M419" s="96"/>
    </row>
    <row r="420" spans="7:13">
      <c r="G420" s="95"/>
      <c r="H420" s="96"/>
      <c r="I420" s="95"/>
      <c r="J420" s="95"/>
      <c r="K420" s="95"/>
      <c r="L420" s="95"/>
      <c r="M420" s="96"/>
    </row>
    <row r="421" spans="7:13">
      <c r="G421" s="95"/>
      <c r="H421" s="96"/>
      <c r="I421" s="95"/>
      <c r="J421" s="95"/>
      <c r="K421" s="95"/>
      <c r="L421" s="95"/>
      <c r="M421" s="96"/>
    </row>
    <row r="422" spans="7:13">
      <c r="G422" s="95"/>
      <c r="H422" s="96"/>
      <c r="I422" s="95"/>
      <c r="J422" s="95"/>
      <c r="K422" s="95"/>
      <c r="L422" s="95"/>
      <c r="M422" s="96"/>
    </row>
    <row r="423" spans="7:13">
      <c r="G423" s="95"/>
      <c r="H423" s="96"/>
      <c r="I423" s="95"/>
      <c r="J423" s="95"/>
      <c r="K423" s="95"/>
      <c r="L423" s="95"/>
      <c r="M423" s="96"/>
    </row>
    <row r="424" spans="7:13">
      <c r="G424" s="95"/>
      <c r="H424" s="96"/>
      <c r="I424" s="95"/>
      <c r="J424" s="95"/>
      <c r="K424" s="95"/>
      <c r="L424" s="95"/>
      <c r="M424" s="96"/>
    </row>
    <row r="425" spans="7:13">
      <c r="G425" s="95"/>
      <c r="H425" s="96"/>
      <c r="I425" s="95"/>
      <c r="J425" s="95"/>
      <c r="K425" s="95"/>
      <c r="L425" s="95"/>
      <c r="M425" s="96"/>
    </row>
    <row r="426" spans="7:13">
      <c r="G426" s="95"/>
      <c r="H426" s="96"/>
      <c r="I426" s="95"/>
      <c r="J426" s="95"/>
      <c r="K426" s="95"/>
      <c r="L426" s="95"/>
      <c r="M426" s="96"/>
    </row>
    <row r="427" spans="7:13">
      <c r="G427" s="95"/>
      <c r="H427" s="96"/>
      <c r="I427" s="95"/>
      <c r="J427" s="95"/>
      <c r="K427" s="95"/>
      <c r="L427" s="95"/>
      <c r="M427" s="96"/>
    </row>
    <row r="428" spans="7:13">
      <c r="G428" s="95"/>
      <c r="H428" s="96"/>
      <c r="I428" s="95"/>
      <c r="J428" s="95"/>
      <c r="K428" s="95"/>
      <c r="L428" s="95"/>
      <c r="M428" s="96"/>
    </row>
    <row r="429" spans="7:13">
      <c r="G429" s="95"/>
      <c r="H429" s="96"/>
      <c r="I429" s="95"/>
      <c r="J429" s="95"/>
      <c r="K429" s="95"/>
      <c r="L429" s="95"/>
      <c r="M429" s="96"/>
    </row>
    <row r="430" spans="7:13">
      <c r="G430" s="95"/>
      <c r="H430" s="96"/>
      <c r="I430" s="95"/>
      <c r="J430" s="95"/>
      <c r="K430" s="95"/>
      <c r="L430" s="95"/>
      <c r="M430" s="96"/>
    </row>
    <row r="431" spans="7:13">
      <c r="G431" s="95"/>
      <c r="H431" s="96"/>
      <c r="I431" s="95"/>
      <c r="J431" s="95"/>
      <c r="K431" s="95"/>
      <c r="L431" s="95"/>
      <c r="M431" s="96"/>
    </row>
    <row r="432" spans="7:13">
      <c r="G432" s="95"/>
      <c r="H432" s="96"/>
      <c r="I432" s="95"/>
      <c r="J432" s="95"/>
      <c r="K432" s="95"/>
      <c r="L432" s="95"/>
      <c r="M432" s="96"/>
    </row>
    <row r="433" spans="7:13">
      <c r="G433" s="95"/>
      <c r="H433" s="96"/>
      <c r="I433" s="95"/>
      <c r="J433" s="95"/>
      <c r="K433" s="95"/>
      <c r="L433" s="95"/>
      <c r="M433" s="96"/>
    </row>
    <row r="434" spans="7:13">
      <c r="G434" s="95"/>
      <c r="H434" s="96"/>
      <c r="I434" s="95"/>
      <c r="J434" s="95"/>
      <c r="K434" s="95"/>
      <c r="L434" s="95"/>
      <c r="M434" s="96"/>
    </row>
    <row r="435" spans="7:13">
      <c r="G435" s="95"/>
      <c r="H435" s="96"/>
      <c r="I435" s="95"/>
      <c r="J435" s="95"/>
      <c r="K435" s="95"/>
      <c r="L435" s="95"/>
      <c r="M435" s="96"/>
    </row>
    <row r="436" spans="7:13">
      <c r="G436" s="95"/>
      <c r="H436" s="96"/>
      <c r="I436" s="95"/>
      <c r="J436" s="95"/>
      <c r="K436" s="95"/>
      <c r="L436" s="95"/>
      <c r="M436" s="96"/>
    </row>
    <row r="437" spans="7:13">
      <c r="G437" s="95"/>
      <c r="H437" s="96"/>
      <c r="I437" s="95"/>
      <c r="J437" s="95"/>
      <c r="K437" s="95"/>
      <c r="L437" s="95"/>
      <c r="M437" s="96"/>
    </row>
    <row r="438" spans="7:13">
      <c r="G438" s="95"/>
      <c r="H438" s="96"/>
      <c r="I438" s="95"/>
      <c r="J438" s="95"/>
      <c r="K438" s="95"/>
      <c r="L438" s="95"/>
      <c r="M438" s="96"/>
    </row>
    <row r="439" spans="7:13">
      <c r="G439" s="95"/>
      <c r="H439" s="96"/>
      <c r="I439" s="95"/>
      <c r="J439" s="95"/>
      <c r="K439" s="95"/>
      <c r="L439" s="95"/>
      <c r="M439" s="96"/>
    </row>
    <row r="440" spans="7:13">
      <c r="G440" s="95"/>
      <c r="H440" s="96"/>
      <c r="I440" s="95"/>
      <c r="J440" s="95"/>
      <c r="K440" s="95"/>
      <c r="L440" s="95"/>
      <c r="M440" s="96"/>
    </row>
    <row r="441" spans="7:13">
      <c r="G441" s="95"/>
      <c r="H441" s="96"/>
      <c r="I441" s="95"/>
      <c r="J441" s="95"/>
      <c r="K441" s="95"/>
      <c r="L441" s="95"/>
      <c r="M441" s="96"/>
    </row>
    <row r="442" spans="7:13">
      <c r="G442" s="95"/>
      <c r="H442" s="96"/>
      <c r="I442" s="95"/>
      <c r="J442" s="95"/>
      <c r="K442" s="95"/>
      <c r="L442" s="95"/>
      <c r="M442" s="96"/>
    </row>
    <row r="443" spans="7:13">
      <c r="G443" s="95"/>
      <c r="H443" s="96"/>
      <c r="I443" s="95"/>
      <c r="J443" s="95"/>
      <c r="K443" s="95"/>
      <c r="L443" s="95"/>
      <c r="M443" s="96"/>
    </row>
    <row r="444" spans="7:13">
      <c r="G444" s="95"/>
      <c r="H444" s="96"/>
      <c r="I444" s="95"/>
      <c r="J444" s="95"/>
      <c r="K444" s="95"/>
      <c r="L444" s="95"/>
      <c r="M444" s="96"/>
    </row>
    <row r="445" spans="7:13">
      <c r="G445" s="95"/>
      <c r="H445" s="96"/>
      <c r="I445" s="95"/>
      <c r="J445" s="95"/>
      <c r="K445" s="95"/>
      <c r="L445" s="95"/>
      <c r="M445" s="96"/>
    </row>
    <row r="446" spans="7:13">
      <c r="G446" s="95"/>
      <c r="H446" s="96"/>
      <c r="I446" s="95"/>
      <c r="J446" s="95"/>
      <c r="K446" s="95"/>
      <c r="L446" s="95"/>
      <c r="M446" s="96"/>
    </row>
    <row r="447" spans="7:13">
      <c r="G447" s="95"/>
      <c r="H447" s="96"/>
      <c r="I447" s="95"/>
      <c r="J447" s="95"/>
      <c r="K447" s="95"/>
      <c r="L447" s="95"/>
      <c r="M447" s="96"/>
    </row>
    <row r="448" spans="7:13">
      <c r="G448" s="95"/>
      <c r="H448" s="96"/>
      <c r="I448" s="95"/>
      <c r="J448" s="95"/>
      <c r="K448" s="95"/>
      <c r="L448" s="95"/>
      <c r="M448" s="96"/>
    </row>
    <row r="449" spans="7:13">
      <c r="G449" s="95"/>
      <c r="H449" s="96"/>
      <c r="I449" s="95"/>
      <c r="J449" s="95"/>
      <c r="K449" s="95"/>
      <c r="L449" s="95"/>
      <c r="M449" s="96"/>
    </row>
    <row r="450" spans="7:13">
      <c r="G450" s="95"/>
      <c r="H450" s="96"/>
      <c r="I450" s="95"/>
      <c r="J450" s="95"/>
      <c r="K450" s="95"/>
      <c r="L450" s="95"/>
      <c r="M450" s="96"/>
    </row>
    <row r="451" spans="7:13">
      <c r="G451" s="95"/>
      <c r="H451" s="96"/>
      <c r="I451" s="95"/>
      <c r="J451" s="95"/>
      <c r="K451" s="95"/>
      <c r="L451" s="95"/>
      <c r="M451" s="96"/>
    </row>
    <row r="452" spans="7:13">
      <c r="G452" s="95"/>
      <c r="H452" s="96"/>
      <c r="I452" s="95"/>
      <c r="J452" s="95"/>
      <c r="K452" s="95"/>
      <c r="L452" s="95"/>
      <c r="M452" s="96"/>
    </row>
    <row r="453" spans="7:13">
      <c r="G453" s="95"/>
      <c r="H453" s="96"/>
      <c r="I453" s="95"/>
      <c r="J453" s="95"/>
      <c r="K453" s="95"/>
      <c r="L453" s="95"/>
      <c r="M453" s="96"/>
    </row>
    <row r="454" spans="7:13">
      <c r="G454" s="95"/>
      <c r="H454" s="96"/>
      <c r="I454" s="95"/>
      <c r="J454" s="95"/>
      <c r="K454" s="95"/>
      <c r="L454" s="95"/>
      <c r="M454" s="96"/>
    </row>
    <row r="455" spans="7:13">
      <c r="G455" s="95"/>
      <c r="H455" s="96"/>
      <c r="I455" s="95"/>
      <c r="J455" s="95"/>
      <c r="K455" s="95"/>
      <c r="L455" s="95"/>
      <c r="M455" s="96"/>
    </row>
    <row r="456" spans="7:13">
      <c r="G456" s="95"/>
      <c r="H456" s="96"/>
      <c r="I456" s="95"/>
      <c r="J456" s="95"/>
      <c r="K456" s="95"/>
      <c r="L456" s="95"/>
      <c r="M456" s="96"/>
    </row>
    <row r="457" spans="7:13">
      <c r="G457" s="95"/>
      <c r="H457" s="96"/>
      <c r="I457" s="95"/>
      <c r="J457" s="95"/>
      <c r="K457" s="95"/>
      <c r="L457" s="95"/>
      <c r="M457" s="96"/>
    </row>
    <row r="458" spans="7:13">
      <c r="G458" s="95"/>
      <c r="H458" s="96"/>
      <c r="I458" s="95"/>
      <c r="J458" s="95"/>
      <c r="K458" s="95"/>
      <c r="L458" s="95"/>
      <c r="M458" s="96"/>
    </row>
    <row r="459" spans="7:13">
      <c r="G459" s="95"/>
      <c r="H459" s="96"/>
      <c r="I459" s="95"/>
      <c r="J459" s="95"/>
      <c r="K459" s="95"/>
      <c r="L459" s="95"/>
      <c r="M459" s="96"/>
    </row>
    <row r="460" spans="7:13">
      <c r="G460" s="95"/>
      <c r="H460" s="96"/>
      <c r="I460" s="95"/>
      <c r="J460" s="95"/>
      <c r="K460" s="95"/>
      <c r="L460" s="95"/>
      <c r="M460" s="96"/>
    </row>
    <row r="461" spans="7:13">
      <c r="G461" s="95"/>
      <c r="H461" s="96"/>
      <c r="I461" s="95"/>
      <c r="J461" s="95"/>
      <c r="K461" s="95"/>
      <c r="L461" s="95"/>
      <c r="M461" s="96"/>
    </row>
    <row r="462" spans="7:13">
      <c r="G462" s="95"/>
      <c r="H462" s="96"/>
      <c r="I462" s="95"/>
      <c r="J462" s="95"/>
      <c r="K462" s="95"/>
      <c r="L462" s="95"/>
      <c r="M462" s="96"/>
    </row>
    <row r="463" spans="7:13">
      <c r="G463" s="95"/>
      <c r="H463" s="96"/>
      <c r="I463" s="95"/>
      <c r="J463" s="95"/>
      <c r="K463" s="95"/>
      <c r="L463" s="95"/>
      <c r="M463" s="96"/>
    </row>
    <row r="464" spans="7:13">
      <c r="G464" s="95"/>
      <c r="H464" s="96"/>
      <c r="I464" s="95"/>
      <c r="J464" s="95"/>
      <c r="K464" s="95"/>
      <c r="L464" s="95"/>
      <c r="M464" s="96"/>
    </row>
    <row r="465" spans="7:13">
      <c r="G465" s="95"/>
      <c r="H465" s="96"/>
      <c r="I465" s="95"/>
      <c r="J465" s="95"/>
      <c r="K465" s="95"/>
      <c r="L465" s="95"/>
      <c r="M465" s="96"/>
    </row>
    <row r="466" spans="7:13">
      <c r="G466" s="95"/>
      <c r="H466" s="96"/>
      <c r="I466" s="95"/>
      <c r="J466" s="95"/>
      <c r="K466" s="95"/>
      <c r="L466" s="95"/>
      <c r="M466" s="96"/>
    </row>
    <row r="467" spans="7:13">
      <c r="G467" s="95"/>
      <c r="H467" s="96"/>
      <c r="I467" s="95"/>
      <c r="J467" s="95"/>
      <c r="K467" s="95"/>
      <c r="L467" s="95"/>
      <c r="M467" s="96"/>
    </row>
    <row r="468" spans="7:13">
      <c r="G468" s="95"/>
      <c r="H468" s="96"/>
      <c r="I468" s="95"/>
      <c r="J468" s="95"/>
      <c r="K468" s="95"/>
      <c r="L468" s="95"/>
      <c r="M468" s="96"/>
    </row>
    <row r="469" spans="7:13">
      <c r="G469" s="95"/>
      <c r="H469" s="96"/>
      <c r="I469" s="95"/>
      <c r="J469" s="95"/>
      <c r="K469" s="95"/>
      <c r="L469" s="95"/>
      <c r="M469" s="96"/>
    </row>
    <row r="470" spans="7:13">
      <c r="G470" s="95"/>
      <c r="H470" s="96"/>
      <c r="I470" s="95"/>
      <c r="J470" s="95"/>
      <c r="K470" s="95"/>
      <c r="L470" s="95"/>
      <c r="M470" s="96"/>
    </row>
    <row r="471" spans="7:13">
      <c r="G471" s="95"/>
      <c r="H471" s="96"/>
      <c r="I471" s="95"/>
      <c r="J471" s="95"/>
      <c r="K471" s="95"/>
      <c r="L471" s="95"/>
      <c r="M471" s="96"/>
    </row>
    <row r="472" spans="7:13">
      <c r="G472" s="95"/>
      <c r="H472" s="96"/>
      <c r="I472" s="95"/>
      <c r="J472" s="95"/>
      <c r="K472" s="95"/>
      <c r="L472" s="95"/>
      <c r="M472" s="96"/>
    </row>
    <row r="473" spans="7:13">
      <c r="G473" s="95"/>
      <c r="H473" s="96"/>
      <c r="I473" s="95"/>
      <c r="J473" s="95"/>
      <c r="K473" s="95"/>
      <c r="L473" s="95"/>
      <c r="M473" s="96"/>
    </row>
    <row r="474" spans="7:13">
      <c r="G474" s="95"/>
      <c r="H474" s="96"/>
      <c r="I474" s="95"/>
      <c r="J474" s="95"/>
      <c r="K474" s="95"/>
      <c r="L474" s="95"/>
      <c r="M474" s="96"/>
    </row>
    <row r="475" spans="7:13">
      <c r="G475" s="95"/>
      <c r="H475" s="96"/>
      <c r="I475" s="95"/>
      <c r="J475" s="95"/>
      <c r="K475" s="95"/>
      <c r="L475" s="95"/>
      <c r="M475" s="96"/>
    </row>
    <row r="476" spans="7:13">
      <c r="G476" s="95"/>
      <c r="H476" s="96"/>
      <c r="I476" s="95"/>
      <c r="J476" s="95"/>
      <c r="K476" s="95"/>
      <c r="L476" s="95"/>
      <c r="M476" s="96"/>
    </row>
    <row r="477" spans="7:13">
      <c r="G477" s="95"/>
      <c r="H477" s="96"/>
      <c r="I477" s="95"/>
      <c r="J477" s="95"/>
      <c r="K477" s="95"/>
      <c r="L477" s="95"/>
      <c r="M477" s="96"/>
    </row>
    <row r="478" spans="7:13">
      <c r="G478" s="95"/>
      <c r="H478" s="96"/>
      <c r="I478" s="95"/>
      <c r="J478" s="95"/>
      <c r="K478" s="95"/>
      <c r="L478" s="95"/>
      <c r="M478" s="96"/>
    </row>
    <row r="479" spans="7:13">
      <c r="G479" s="95"/>
      <c r="H479" s="96"/>
      <c r="I479" s="95"/>
      <c r="J479" s="95"/>
      <c r="K479" s="95"/>
      <c r="L479" s="95"/>
      <c r="M479" s="96"/>
    </row>
    <row r="480" spans="7:13">
      <c r="G480" s="95"/>
      <c r="H480" s="96"/>
      <c r="I480" s="95"/>
      <c r="J480" s="95"/>
      <c r="K480" s="95"/>
      <c r="L480" s="95"/>
      <c r="M480" s="96"/>
    </row>
    <row r="481" spans="7:13">
      <c r="G481" s="95"/>
      <c r="H481" s="96"/>
      <c r="I481" s="95"/>
      <c r="J481" s="95"/>
      <c r="K481" s="95"/>
      <c r="L481" s="95"/>
      <c r="M481" s="96"/>
    </row>
    <row r="482" spans="7:13">
      <c r="G482" s="95"/>
      <c r="H482" s="96"/>
      <c r="I482" s="95"/>
      <c r="J482" s="95"/>
      <c r="K482" s="95"/>
      <c r="L482" s="95"/>
      <c r="M482" s="96"/>
    </row>
    <row r="483" spans="7:13">
      <c r="G483" s="95"/>
      <c r="H483" s="96"/>
      <c r="I483" s="95"/>
      <c r="J483" s="95"/>
      <c r="K483" s="95"/>
      <c r="L483" s="95"/>
      <c r="M483" s="96"/>
    </row>
    <row r="484" spans="7:13">
      <c r="G484" s="95"/>
      <c r="H484" s="96"/>
      <c r="I484" s="95"/>
      <c r="J484" s="95"/>
      <c r="K484" s="95"/>
      <c r="L484" s="95"/>
      <c r="M484" s="96"/>
    </row>
    <row r="485" spans="7:13">
      <c r="G485" s="95"/>
      <c r="H485" s="96"/>
      <c r="I485" s="95"/>
      <c r="J485" s="95"/>
      <c r="K485" s="95"/>
      <c r="L485" s="95"/>
      <c r="M485" s="96"/>
    </row>
    <row r="486" spans="7:13">
      <c r="G486" s="95"/>
      <c r="H486" s="96"/>
      <c r="I486" s="95"/>
      <c r="J486" s="95"/>
      <c r="K486" s="95"/>
      <c r="L486" s="95"/>
      <c r="M486" s="96"/>
    </row>
    <row r="487" spans="7:13">
      <c r="G487" s="95"/>
      <c r="H487" s="96"/>
      <c r="I487" s="95"/>
      <c r="J487" s="95"/>
      <c r="K487" s="95"/>
      <c r="L487" s="95"/>
      <c r="M487" s="96"/>
    </row>
    <row r="488" spans="7:13">
      <c r="G488" s="95"/>
      <c r="H488" s="96"/>
      <c r="I488" s="95"/>
      <c r="J488" s="95"/>
      <c r="K488" s="95"/>
      <c r="L488" s="95"/>
      <c r="M488" s="96"/>
    </row>
    <row r="489" spans="7:13">
      <c r="G489" s="95"/>
      <c r="H489" s="96"/>
      <c r="I489" s="95"/>
      <c r="J489" s="95"/>
      <c r="K489" s="95"/>
      <c r="L489" s="95"/>
      <c r="M489" s="96"/>
    </row>
    <row r="490" spans="7:13">
      <c r="G490" s="95"/>
      <c r="H490" s="96"/>
      <c r="I490" s="95"/>
      <c r="J490" s="95"/>
      <c r="K490" s="95"/>
      <c r="L490" s="95"/>
      <c r="M490" s="96"/>
    </row>
    <row r="491" spans="7:13">
      <c r="G491" s="95"/>
      <c r="H491" s="96"/>
      <c r="I491" s="95"/>
      <c r="J491" s="95"/>
      <c r="K491" s="95"/>
      <c r="L491" s="95"/>
      <c r="M491" s="96"/>
    </row>
    <row r="492" spans="7:13">
      <c r="G492" s="95"/>
      <c r="H492" s="96"/>
      <c r="I492" s="95"/>
      <c r="J492" s="95"/>
      <c r="K492" s="95"/>
      <c r="L492" s="95"/>
      <c r="M492" s="96"/>
    </row>
    <row r="493" spans="7:13">
      <c r="G493" s="95"/>
      <c r="H493" s="96"/>
      <c r="I493" s="95"/>
      <c r="J493" s="95"/>
      <c r="K493" s="95"/>
      <c r="L493" s="95"/>
      <c r="M493" s="96"/>
    </row>
    <row r="494" spans="7:13">
      <c r="G494" s="95"/>
      <c r="H494" s="96"/>
      <c r="I494" s="95"/>
      <c r="J494" s="95"/>
      <c r="K494" s="95"/>
      <c r="L494" s="95"/>
      <c r="M494" s="96"/>
    </row>
    <row r="495" spans="7:13">
      <c r="G495" s="95"/>
      <c r="H495" s="96"/>
      <c r="I495" s="95"/>
      <c r="J495" s="95"/>
      <c r="K495" s="95"/>
      <c r="L495" s="95"/>
      <c r="M495" s="96"/>
    </row>
    <row r="496" spans="7:13">
      <c r="G496" s="95"/>
      <c r="H496" s="96"/>
      <c r="I496" s="95"/>
      <c r="J496" s="95"/>
      <c r="K496" s="95"/>
      <c r="L496" s="95"/>
      <c r="M496" s="96"/>
    </row>
    <row r="497" spans="7:13">
      <c r="G497" s="95"/>
      <c r="H497" s="96"/>
      <c r="I497" s="95"/>
      <c r="J497" s="95"/>
      <c r="K497" s="95"/>
      <c r="L497" s="95"/>
      <c r="M497" s="96"/>
    </row>
    <row r="498" spans="7:13">
      <c r="G498" s="95"/>
      <c r="H498" s="96"/>
      <c r="I498" s="95"/>
      <c r="J498" s="95"/>
      <c r="K498" s="95"/>
      <c r="L498" s="95"/>
      <c r="M498" s="96"/>
    </row>
    <row r="499" spans="7:13">
      <c r="G499" s="95"/>
      <c r="H499" s="96"/>
      <c r="I499" s="95"/>
      <c r="J499" s="95"/>
      <c r="K499" s="95"/>
      <c r="L499" s="95"/>
      <c r="M499" s="96"/>
    </row>
    <row r="500" spans="7:13">
      <c r="G500" s="95"/>
      <c r="H500" s="96"/>
      <c r="I500" s="95"/>
      <c r="J500" s="95"/>
      <c r="K500" s="95"/>
      <c r="L500" s="95"/>
      <c r="M500" s="96"/>
    </row>
    <row r="501" spans="7:13">
      <c r="G501" s="95"/>
      <c r="H501" s="96"/>
      <c r="I501" s="95"/>
      <c r="J501" s="95"/>
      <c r="K501" s="95"/>
      <c r="L501" s="95"/>
      <c r="M501" s="96"/>
    </row>
    <row r="502" spans="7:13">
      <c r="G502" s="95"/>
      <c r="H502" s="96"/>
      <c r="I502" s="95"/>
      <c r="J502" s="95"/>
      <c r="K502" s="95"/>
      <c r="L502" s="95"/>
      <c r="M502" s="96"/>
    </row>
    <row r="503" spans="7:13">
      <c r="G503" s="95"/>
      <c r="H503" s="96"/>
      <c r="I503" s="95"/>
      <c r="J503" s="95"/>
      <c r="K503" s="95"/>
      <c r="L503" s="95"/>
      <c r="M503" s="96"/>
    </row>
    <row r="504" spans="7:13">
      <c r="G504" s="95"/>
      <c r="H504" s="96"/>
      <c r="I504" s="95"/>
      <c r="J504" s="95"/>
      <c r="K504" s="95"/>
      <c r="L504" s="95"/>
      <c r="M504" s="96"/>
    </row>
    <row r="505" spans="7:13">
      <c r="G505" s="95"/>
      <c r="H505" s="96"/>
      <c r="I505" s="95"/>
      <c r="J505" s="95"/>
      <c r="K505" s="95"/>
      <c r="L505" s="95"/>
      <c r="M505" s="96"/>
    </row>
    <row r="506" spans="7:13">
      <c r="G506" s="95"/>
      <c r="H506" s="96"/>
      <c r="I506" s="95"/>
      <c r="J506" s="95"/>
      <c r="K506" s="95"/>
      <c r="L506" s="95"/>
      <c r="M506" s="96"/>
    </row>
    <row r="507" spans="7:13">
      <c r="G507" s="95"/>
      <c r="H507" s="96"/>
      <c r="I507" s="95"/>
      <c r="J507" s="95"/>
      <c r="K507" s="95"/>
      <c r="L507" s="95"/>
      <c r="M507" s="96"/>
    </row>
    <row r="508" spans="7:13">
      <c r="G508" s="95"/>
      <c r="H508" s="96"/>
      <c r="I508" s="95"/>
      <c r="J508" s="95"/>
      <c r="K508" s="95"/>
      <c r="L508" s="95"/>
      <c r="M508" s="96"/>
    </row>
    <row r="509" spans="7:13">
      <c r="G509" s="95"/>
      <c r="H509" s="96"/>
      <c r="I509" s="95"/>
      <c r="J509" s="95"/>
      <c r="K509" s="95"/>
      <c r="L509" s="95"/>
      <c r="M509" s="96"/>
    </row>
    <row r="510" spans="7:13">
      <c r="G510" s="95"/>
      <c r="H510" s="96"/>
      <c r="I510" s="95"/>
      <c r="J510" s="95"/>
      <c r="K510" s="95"/>
      <c r="L510" s="95"/>
      <c r="M510" s="96"/>
    </row>
    <row r="511" spans="7:13">
      <c r="G511" s="95"/>
      <c r="H511" s="96"/>
      <c r="I511" s="95"/>
      <c r="J511" s="95"/>
      <c r="K511" s="95"/>
      <c r="L511" s="95"/>
      <c r="M511" s="96"/>
    </row>
    <row r="512" spans="7:13">
      <c r="G512" s="95"/>
      <c r="H512" s="96"/>
      <c r="I512" s="95"/>
      <c r="J512" s="95"/>
      <c r="K512" s="95"/>
      <c r="L512" s="95"/>
      <c r="M512" s="96"/>
    </row>
    <row r="513" spans="7:13">
      <c r="G513" s="95"/>
      <c r="H513" s="96"/>
      <c r="I513" s="95"/>
      <c r="J513" s="95"/>
      <c r="K513" s="95"/>
      <c r="L513" s="95"/>
      <c r="M513" s="96"/>
    </row>
    <row r="514" spans="7:13">
      <c r="G514" s="95"/>
      <c r="H514" s="96"/>
      <c r="I514" s="95"/>
      <c r="J514" s="95"/>
      <c r="K514" s="95"/>
      <c r="L514" s="95"/>
      <c r="M514" s="96"/>
    </row>
    <row r="515" spans="7:13">
      <c r="G515" s="95"/>
      <c r="H515" s="96"/>
      <c r="I515" s="95"/>
      <c r="J515" s="95"/>
      <c r="K515" s="95"/>
      <c r="L515" s="95"/>
      <c r="M515" s="96"/>
    </row>
    <row r="516" spans="7:13">
      <c r="G516" s="95"/>
      <c r="H516" s="96"/>
      <c r="I516" s="95"/>
      <c r="J516" s="95"/>
      <c r="K516" s="95"/>
      <c r="L516" s="95"/>
      <c r="M516" s="96"/>
    </row>
    <row r="517" spans="7:13">
      <c r="G517" s="95"/>
      <c r="H517" s="96"/>
      <c r="I517" s="95"/>
      <c r="J517" s="95"/>
      <c r="K517" s="95"/>
      <c r="L517" s="95"/>
      <c r="M517" s="96"/>
    </row>
    <row r="518" spans="7:13">
      <c r="G518" s="95"/>
      <c r="H518" s="96"/>
      <c r="I518" s="95"/>
      <c r="J518" s="95"/>
      <c r="K518" s="95"/>
      <c r="L518" s="95"/>
      <c r="M518" s="96"/>
    </row>
    <row r="519" spans="7:13">
      <c r="G519" s="95"/>
      <c r="H519" s="96"/>
      <c r="I519" s="95"/>
      <c r="J519" s="95"/>
      <c r="K519" s="95"/>
      <c r="L519" s="95"/>
      <c r="M519" s="96"/>
    </row>
    <row r="520" spans="7:13">
      <c r="G520" s="95"/>
      <c r="H520" s="96"/>
      <c r="I520" s="95"/>
      <c r="J520" s="95"/>
      <c r="K520" s="95"/>
      <c r="L520" s="95"/>
      <c r="M520" s="96"/>
    </row>
    <row r="521" spans="7:13">
      <c r="G521" s="95"/>
      <c r="H521" s="96"/>
      <c r="I521" s="95"/>
      <c r="J521" s="95"/>
      <c r="K521" s="95"/>
      <c r="L521" s="95"/>
      <c r="M521" s="96"/>
    </row>
    <row r="522" spans="7:13">
      <c r="G522" s="95"/>
      <c r="H522" s="96"/>
      <c r="I522" s="95"/>
      <c r="J522" s="95"/>
      <c r="K522" s="95"/>
      <c r="L522" s="95"/>
      <c r="M522" s="96"/>
    </row>
    <row r="523" spans="7:13">
      <c r="G523" s="95"/>
      <c r="H523" s="96"/>
      <c r="I523" s="95"/>
      <c r="J523" s="95"/>
      <c r="K523" s="95"/>
      <c r="L523" s="95"/>
      <c r="M523" s="96"/>
    </row>
    <row r="524" spans="7:13">
      <c r="G524" s="95"/>
      <c r="H524" s="96"/>
      <c r="I524" s="95"/>
      <c r="J524" s="95"/>
      <c r="K524" s="95"/>
      <c r="L524" s="95"/>
      <c r="M524" s="96"/>
    </row>
    <row r="525" spans="7:13">
      <c r="G525" s="95"/>
      <c r="H525" s="96"/>
      <c r="I525" s="95"/>
      <c r="J525" s="95"/>
      <c r="K525" s="95"/>
      <c r="L525" s="95"/>
      <c r="M525" s="96"/>
    </row>
    <row r="526" spans="7:13">
      <c r="G526" s="95"/>
      <c r="H526" s="96"/>
      <c r="I526" s="95"/>
      <c r="J526" s="95"/>
      <c r="K526" s="95"/>
      <c r="L526" s="95"/>
      <c r="M526" s="96"/>
    </row>
    <row r="527" spans="7:13">
      <c r="G527" s="95"/>
      <c r="H527" s="96"/>
      <c r="I527" s="95"/>
      <c r="J527" s="95"/>
      <c r="K527" s="95"/>
      <c r="L527" s="95"/>
      <c r="M527" s="96"/>
    </row>
    <row r="528" spans="7:13">
      <c r="G528" s="95"/>
      <c r="H528" s="96"/>
      <c r="I528" s="95"/>
      <c r="J528" s="95"/>
      <c r="K528" s="95"/>
      <c r="L528" s="95"/>
      <c r="M528" s="96"/>
    </row>
    <row r="529" spans="7:13">
      <c r="G529" s="95"/>
      <c r="H529" s="96"/>
      <c r="I529" s="95"/>
      <c r="J529" s="95"/>
      <c r="K529" s="95"/>
      <c r="L529" s="95"/>
      <c r="M529" s="96"/>
    </row>
    <row r="530" spans="7:13">
      <c r="G530" s="95"/>
      <c r="H530" s="96"/>
      <c r="I530" s="95"/>
      <c r="J530" s="95"/>
      <c r="K530" s="95"/>
      <c r="L530" s="95"/>
      <c r="M530" s="96"/>
    </row>
    <row r="531" spans="7:13">
      <c r="G531" s="95"/>
      <c r="H531" s="96"/>
      <c r="I531" s="95"/>
      <c r="J531" s="95"/>
      <c r="K531" s="95"/>
      <c r="L531" s="95"/>
      <c r="M531" s="96"/>
    </row>
    <row r="532" spans="7:13">
      <c r="G532" s="95"/>
      <c r="H532" s="96"/>
      <c r="I532" s="95"/>
      <c r="J532" s="95"/>
      <c r="K532" s="95"/>
      <c r="L532" s="95"/>
      <c r="M532" s="96"/>
    </row>
    <row r="533" spans="7:13">
      <c r="G533" s="95"/>
      <c r="H533" s="96"/>
      <c r="I533" s="95"/>
      <c r="J533" s="95"/>
      <c r="K533" s="95"/>
      <c r="L533" s="95"/>
      <c r="M533" s="96"/>
    </row>
    <row r="534" spans="7:13">
      <c r="G534" s="95"/>
      <c r="H534" s="96"/>
      <c r="I534" s="95"/>
      <c r="J534" s="95"/>
      <c r="K534" s="95"/>
      <c r="L534" s="95"/>
      <c r="M534" s="96"/>
    </row>
    <row r="535" spans="7:13">
      <c r="G535" s="95"/>
      <c r="H535" s="96"/>
      <c r="I535" s="95"/>
      <c r="J535" s="95"/>
      <c r="K535" s="95"/>
      <c r="L535" s="95"/>
      <c r="M535" s="96"/>
    </row>
    <row r="536" spans="7:13">
      <c r="G536" s="95"/>
      <c r="H536" s="96"/>
      <c r="I536" s="95"/>
      <c r="J536" s="95"/>
      <c r="K536" s="95"/>
      <c r="L536" s="95"/>
      <c r="M536" s="96"/>
    </row>
    <row r="537" spans="7:13">
      <c r="G537" s="95"/>
      <c r="H537" s="96"/>
      <c r="I537" s="95"/>
      <c r="J537" s="95"/>
      <c r="K537" s="95"/>
      <c r="L537" s="95"/>
      <c r="M537" s="96"/>
    </row>
    <row r="538" spans="7:13">
      <c r="G538" s="95"/>
      <c r="H538" s="96"/>
      <c r="I538" s="95"/>
      <c r="J538" s="95"/>
      <c r="K538" s="95"/>
      <c r="L538" s="95"/>
      <c r="M538" s="96"/>
    </row>
    <row r="539" spans="7:13">
      <c r="G539" s="95"/>
      <c r="H539" s="96"/>
      <c r="I539" s="95"/>
      <c r="J539" s="95"/>
      <c r="K539" s="95"/>
      <c r="L539" s="95"/>
      <c r="M539" s="96"/>
    </row>
    <row r="540" spans="7:13">
      <c r="G540" s="95"/>
      <c r="H540" s="96"/>
      <c r="I540" s="95"/>
      <c r="J540" s="95"/>
      <c r="K540" s="95"/>
      <c r="L540" s="95"/>
      <c r="M540" s="96"/>
    </row>
    <row r="541" spans="7:13">
      <c r="G541" s="95"/>
      <c r="H541" s="96"/>
      <c r="I541" s="95"/>
      <c r="J541" s="95"/>
      <c r="K541" s="95"/>
      <c r="L541" s="95"/>
      <c r="M541" s="96"/>
    </row>
    <row r="542" spans="7:13">
      <c r="G542" s="95"/>
      <c r="H542" s="96"/>
      <c r="I542" s="95"/>
      <c r="J542" s="95"/>
      <c r="K542" s="95"/>
      <c r="L542" s="95"/>
      <c r="M542" s="96"/>
    </row>
    <row r="543" spans="7:13">
      <c r="G543" s="95"/>
      <c r="H543" s="96"/>
      <c r="I543" s="95"/>
      <c r="J543" s="95"/>
      <c r="K543" s="95"/>
      <c r="L543" s="95"/>
      <c r="M543" s="96"/>
    </row>
    <row r="544" spans="7:13">
      <c r="G544" s="95"/>
      <c r="H544" s="96"/>
      <c r="I544" s="95"/>
      <c r="J544" s="95"/>
      <c r="K544" s="95"/>
      <c r="L544" s="95"/>
      <c r="M544" s="96"/>
    </row>
    <row r="545" spans="7:13">
      <c r="G545" s="95"/>
      <c r="H545" s="96"/>
      <c r="I545" s="95"/>
      <c r="J545" s="95"/>
      <c r="K545" s="95"/>
      <c r="L545" s="95"/>
      <c r="M545" s="96"/>
    </row>
    <row r="546" spans="7:13">
      <c r="G546" s="95"/>
      <c r="H546" s="96"/>
      <c r="I546" s="95"/>
      <c r="J546" s="95"/>
      <c r="K546" s="95"/>
      <c r="L546" s="95"/>
      <c r="M546" s="96"/>
    </row>
    <row r="547" spans="7:13">
      <c r="G547" s="95"/>
      <c r="H547" s="96"/>
      <c r="I547" s="95"/>
      <c r="J547" s="95"/>
      <c r="K547" s="95"/>
      <c r="L547" s="95"/>
      <c r="M547" s="96"/>
    </row>
    <row r="548" spans="7:13">
      <c r="G548" s="95"/>
      <c r="H548" s="96"/>
      <c r="I548" s="95"/>
      <c r="J548" s="95"/>
      <c r="K548" s="95"/>
      <c r="L548" s="95"/>
      <c r="M548" s="96"/>
    </row>
    <row r="549" spans="7:13">
      <c r="G549" s="95"/>
      <c r="H549" s="96"/>
      <c r="I549" s="95"/>
      <c r="J549" s="95"/>
      <c r="K549" s="95"/>
      <c r="L549" s="95"/>
      <c r="M549" s="96"/>
    </row>
    <row r="550" spans="7:13">
      <c r="G550" s="95"/>
      <c r="H550" s="96"/>
      <c r="I550" s="95"/>
      <c r="J550" s="95"/>
      <c r="K550" s="95"/>
      <c r="L550" s="95"/>
      <c r="M550" s="96"/>
    </row>
    <row r="551" spans="7:13">
      <c r="G551" s="95"/>
      <c r="H551" s="96"/>
      <c r="I551" s="95"/>
      <c r="J551" s="95"/>
      <c r="K551" s="95"/>
      <c r="L551" s="95"/>
      <c r="M551" s="96"/>
    </row>
    <row r="552" spans="7:13">
      <c r="G552" s="95"/>
      <c r="H552" s="96"/>
      <c r="I552" s="95"/>
      <c r="J552" s="95"/>
      <c r="K552" s="95"/>
      <c r="L552" s="95"/>
      <c r="M552" s="96"/>
    </row>
    <row r="553" spans="7:13">
      <c r="G553" s="95"/>
      <c r="H553" s="96"/>
      <c r="I553" s="95"/>
      <c r="J553" s="95"/>
      <c r="K553" s="95"/>
      <c r="L553" s="95"/>
      <c r="M553" s="96"/>
    </row>
    <row r="554" spans="7:13">
      <c r="G554" s="95"/>
      <c r="H554" s="96"/>
      <c r="I554" s="95"/>
      <c r="J554" s="95"/>
      <c r="K554" s="95"/>
      <c r="L554" s="95"/>
      <c r="M554" s="96"/>
    </row>
    <row r="555" spans="7:13">
      <c r="G555" s="95"/>
      <c r="H555" s="96"/>
      <c r="I555" s="95"/>
      <c r="J555" s="95"/>
      <c r="K555" s="95"/>
      <c r="L555" s="95"/>
      <c r="M555" s="96"/>
    </row>
    <row r="556" spans="7:13">
      <c r="G556" s="95"/>
      <c r="H556" s="96"/>
      <c r="I556" s="95"/>
      <c r="J556" s="95"/>
      <c r="K556" s="95"/>
      <c r="L556" s="95"/>
      <c r="M556" s="96"/>
    </row>
    <row r="557" spans="7:13">
      <c r="G557" s="95"/>
      <c r="H557" s="96"/>
      <c r="I557" s="95"/>
      <c r="J557" s="95"/>
      <c r="K557" s="95"/>
      <c r="L557" s="95"/>
      <c r="M557" s="96"/>
    </row>
    <row r="558" spans="7:13">
      <c r="G558" s="95"/>
      <c r="H558" s="96"/>
      <c r="I558" s="95"/>
      <c r="J558" s="95"/>
      <c r="K558" s="95"/>
      <c r="L558" s="95"/>
      <c r="M558" s="96"/>
    </row>
    <row r="559" spans="7:13">
      <c r="G559" s="95"/>
      <c r="H559" s="96"/>
      <c r="I559" s="95"/>
      <c r="J559" s="95"/>
      <c r="K559" s="95"/>
      <c r="L559" s="95"/>
      <c r="M559" s="96"/>
    </row>
    <row r="560" spans="7:13">
      <c r="G560" s="95"/>
      <c r="H560" s="96"/>
      <c r="I560" s="95"/>
      <c r="J560" s="95"/>
      <c r="K560" s="95"/>
      <c r="L560" s="95"/>
      <c r="M560" s="96"/>
    </row>
    <row r="561" spans="7:13">
      <c r="G561" s="95"/>
      <c r="H561" s="96"/>
      <c r="I561" s="95"/>
      <c r="J561" s="95"/>
      <c r="K561" s="95"/>
      <c r="L561" s="95"/>
      <c r="M561" s="96"/>
    </row>
    <row r="562" spans="7:13">
      <c r="G562" s="95"/>
      <c r="H562" s="96"/>
      <c r="I562" s="95"/>
      <c r="J562" s="95"/>
      <c r="K562" s="95"/>
      <c r="L562" s="95"/>
      <c r="M562" s="96"/>
    </row>
    <row r="563" spans="7:13">
      <c r="G563" s="95"/>
      <c r="H563" s="96"/>
      <c r="I563" s="95"/>
      <c r="J563" s="95"/>
      <c r="K563" s="95"/>
      <c r="L563" s="95"/>
      <c r="M563" s="96"/>
    </row>
    <row r="564" spans="7:13">
      <c r="G564" s="95"/>
      <c r="H564" s="96"/>
      <c r="I564" s="95"/>
      <c r="J564" s="95"/>
      <c r="K564" s="95"/>
      <c r="L564" s="95"/>
      <c r="M564" s="96"/>
    </row>
    <row r="565" spans="7:13">
      <c r="G565" s="95"/>
      <c r="H565" s="96"/>
      <c r="I565" s="95"/>
      <c r="J565" s="95"/>
      <c r="K565" s="95"/>
      <c r="L565" s="95"/>
      <c r="M565" s="96"/>
    </row>
    <row r="566" spans="7:13">
      <c r="G566" s="95"/>
      <c r="H566" s="96"/>
      <c r="I566" s="95"/>
      <c r="J566" s="95"/>
      <c r="K566" s="95"/>
      <c r="L566" s="95"/>
      <c r="M566" s="96"/>
    </row>
    <row r="567" spans="7:13">
      <c r="G567" s="95"/>
      <c r="H567" s="96"/>
      <c r="I567" s="95"/>
      <c r="J567" s="95"/>
      <c r="K567" s="95"/>
      <c r="L567" s="95"/>
      <c r="M567" s="96"/>
    </row>
    <row r="568" spans="7:13">
      <c r="G568" s="95"/>
      <c r="H568" s="96"/>
      <c r="I568" s="95"/>
      <c r="J568" s="95"/>
      <c r="K568" s="95"/>
      <c r="L568" s="95"/>
      <c r="M568" s="96"/>
    </row>
    <row r="569" spans="7:13">
      <c r="G569" s="95"/>
      <c r="H569" s="96"/>
      <c r="I569" s="95"/>
      <c r="J569" s="95"/>
      <c r="K569" s="95"/>
      <c r="L569" s="95"/>
      <c r="M569" s="96"/>
    </row>
    <row r="570" spans="7:13">
      <c r="G570" s="95"/>
      <c r="H570" s="96"/>
      <c r="I570" s="95"/>
      <c r="J570" s="95"/>
      <c r="K570" s="95"/>
      <c r="L570" s="95"/>
      <c r="M570" s="96"/>
    </row>
    <row r="571" spans="7:13">
      <c r="G571" s="95"/>
      <c r="H571" s="96"/>
      <c r="I571" s="95"/>
      <c r="J571" s="95"/>
      <c r="K571" s="95"/>
      <c r="L571" s="95"/>
      <c r="M571" s="96"/>
    </row>
    <row r="572" spans="7:13">
      <c r="G572" s="95"/>
      <c r="H572" s="96"/>
      <c r="I572" s="95"/>
      <c r="J572" s="95"/>
      <c r="K572" s="95"/>
      <c r="L572" s="95"/>
      <c r="M572" s="96"/>
    </row>
    <row r="573" spans="7:13">
      <c r="G573" s="95"/>
      <c r="H573" s="96"/>
      <c r="I573" s="95"/>
      <c r="J573" s="95"/>
      <c r="K573" s="95"/>
      <c r="L573" s="95"/>
      <c r="M573" s="96"/>
    </row>
    <row r="574" spans="7:13">
      <c r="G574" s="95"/>
      <c r="H574" s="96"/>
      <c r="I574" s="95"/>
      <c r="J574" s="95"/>
      <c r="K574" s="95"/>
      <c r="L574" s="95"/>
      <c r="M574" s="96"/>
    </row>
    <row r="575" spans="7:13">
      <c r="G575" s="95"/>
      <c r="H575" s="96"/>
      <c r="I575" s="95"/>
      <c r="J575" s="95"/>
      <c r="K575" s="95"/>
      <c r="L575" s="95"/>
      <c r="M575" s="96"/>
    </row>
    <row r="576" spans="7:13">
      <c r="G576" s="95"/>
      <c r="H576" s="96"/>
      <c r="I576" s="95"/>
      <c r="J576" s="95"/>
      <c r="K576" s="95"/>
      <c r="L576" s="95"/>
      <c r="M576" s="96"/>
    </row>
    <row r="577" spans="7:13">
      <c r="G577" s="95"/>
      <c r="H577" s="96"/>
      <c r="I577" s="95"/>
      <c r="J577" s="95"/>
      <c r="K577" s="95"/>
      <c r="L577" s="95"/>
      <c r="M577" s="96"/>
    </row>
    <row r="578" spans="7:13">
      <c r="G578" s="95"/>
      <c r="H578" s="96"/>
      <c r="I578" s="95"/>
      <c r="J578" s="95"/>
      <c r="K578" s="95"/>
      <c r="L578" s="95"/>
      <c r="M578" s="96"/>
    </row>
    <row r="579" spans="7:13">
      <c r="G579" s="95"/>
      <c r="H579" s="96"/>
      <c r="I579" s="95"/>
      <c r="J579" s="95"/>
      <c r="K579" s="95"/>
      <c r="L579" s="95"/>
      <c r="M579" s="96"/>
    </row>
    <row r="580" spans="7:13">
      <c r="G580" s="95"/>
      <c r="H580" s="96"/>
      <c r="I580" s="95"/>
      <c r="J580" s="95"/>
      <c r="K580" s="95"/>
      <c r="L580" s="95"/>
      <c r="M580" s="96"/>
    </row>
    <row r="581" spans="7:13">
      <c r="G581" s="95"/>
      <c r="H581" s="96"/>
      <c r="I581" s="95"/>
      <c r="J581" s="95"/>
      <c r="K581" s="95"/>
      <c r="L581" s="95"/>
      <c r="M581" s="96"/>
    </row>
    <row r="582" spans="7:13">
      <c r="G582" s="95"/>
      <c r="H582" s="96"/>
      <c r="I582" s="95"/>
      <c r="J582" s="95"/>
      <c r="K582" s="95"/>
      <c r="L582" s="95"/>
      <c r="M582" s="96"/>
    </row>
    <row r="583" spans="7:13">
      <c r="G583" s="95"/>
      <c r="H583" s="96"/>
      <c r="I583" s="95"/>
      <c r="J583" s="95"/>
      <c r="K583" s="95"/>
      <c r="L583" s="95"/>
      <c r="M583" s="96"/>
    </row>
    <row r="584" spans="7:13">
      <c r="G584" s="95"/>
      <c r="H584" s="96"/>
      <c r="I584" s="95"/>
      <c r="J584" s="95"/>
      <c r="K584" s="95"/>
      <c r="L584" s="95"/>
      <c r="M584" s="96"/>
    </row>
    <row r="585" spans="7:13">
      <c r="G585" s="95"/>
      <c r="H585" s="96"/>
      <c r="I585" s="95"/>
      <c r="J585" s="95"/>
      <c r="K585" s="95"/>
      <c r="L585" s="95"/>
      <c r="M585" s="96"/>
    </row>
    <row r="586" spans="7:13">
      <c r="G586" s="95"/>
      <c r="H586" s="96"/>
      <c r="I586" s="95"/>
      <c r="J586" s="95"/>
      <c r="K586" s="95"/>
      <c r="L586" s="95"/>
      <c r="M586" s="96"/>
    </row>
    <row r="587" spans="7:13">
      <c r="G587" s="95"/>
      <c r="H587" s="96"/>
      <c r="I587" s="95"/>
      <c r="J587" s="95"/>
      <c r="K587" s="95"/>
      <c r="L587" s="95"/>
      <c r="M587" s="96"/>
    </row>
    <row r="588" spans="7:13">
      <c r="G588" s="95"/>
      <c r="H588" s="96"/>
      <c r="I588" s="95"/>
      <c r="J588" s="95"/>
      <c r="K588" s="95"/>
      <c r="L588" s="95"/>
      <c r="M588" s="96"/>
    </row>
    <row r="589" spans="7:13">
      <c r="G589" s="95"/>
      <c r="H589" s="96"/>
      <c r="I589" s="95"/>
      <c r="J589" s="95"/>
      <c r="K589" s="95"/>
      <c r="L589" s="95"/>
      <c r="M589" s="96"/>
    </row>
    <row r="590" spans="7:13">
      <c r="G590" s="95"/>
      <c r="H590" s="96"/>
      <c r="I590" s="95"/>
      <c r="J590" s="95"/>
      <c r="K590" s="95"/>
      <c r="L590" s="95"/>
      <c r="M590" s="96"/>
    </row>
    <row r="591" spans="7:13">
      <c r="G591" s="95"/>
      <c r="H591" s="96"/>
      <c r="I591" s="95"/>
      <c r="J591" s="95"/>
      <c r="K591" s="95"/>
      <c r="L591" s="95"/>
      <c r="M591" s="96"/>
    </row>
    <row r="592" spans="7:13">
      <c r="G592" s="95"/>
      <c r="H592" s="96"/>
      <c r="I592" s="95"/>
      <c r="J592" s="95"/>
      <c r="K592" s="95"/>
      <c r="L592" s="95"/>
      <c r="M592" s="96"/>
    </row>
    <row r="593" spans="7:13">
      <c r="G593" s="95"/>
      <c r="H593" s="96"/>
      <c r="I593" s="95"/>
      <c r="J593" s="95"/>
      <c r="K593" s="95"/>
      <c r="L593" s="95"/>
      <c r="M593" s="96"/>
    </row>
    <row r="594" spans="7:13">
      <c r="G594" s="95"/>
      <c r="H594" s="96"/>
      <c r="I594" s="95"/>
      <c r="J594" s="95"/>
      <c r="K594" s="95"/>
      <c r="L594" s="95"/>
      <c r="M594" s="96"/>
    </row>
    <row r="595" spans="7:13">
      <c r="G595" s="95"/>
      <c r="H595" s="96"/>
      <c r="I595" s="95"/>
      <c r="J595" s="95"/>
      <c r="K595" s="95"/>
      <c r="L595" s="95"/>
      <c r="M595" s="96"/>
    </row>
    <row r="596" spans="7:13">
      <c r="G596" s="95"/>
      <c r="H596" s="96"/>
      <c r="I596" s="95"/>
      <c r="J596" s="95"/>
      <c r="K596" s="95"/>
      <c r="L596" s="95"/>
      <c r="M596" s="96"/>
    </row>
    <row r="597" spans="7:13">
      <c r="G597" s="95"/>
      <c r="H597" s="96"/>
      <c r="I597" s="95"/>
      <c r="J597" s="95"/>
      <c r="K597" s="95"/>
      <c r="L597" s="95"/>
      <c r="M597" s="96"/>
    </row>
    <row r="598" spans="7:13">
      <c r="G598" s="95"/>
      <c r="H598" s="96"/>
      <c r="I598" s="95"/>
      <c r="J598" s="95"/>
      <c r="K598" s="95"/>
      <c r="L598" s="95"/>
      <c r="M598" s="96"/>
    </row>
    <row r="599" spans="7:13">
      <c r="G599" s="95"/>
      <c r="H599" s="96"/>
      <c r="I599" s="95"/>
      <c r="J599" s="95"/>
      <c r="K599" s="95"/>
      <c r="L599" s="95"/>
      <c r="M599" s="96"/>
    </row>
    <row r="600" spans="7:13">
      <c r="G600" s="95"/>
      <c r="H600" s="96"/>
      <c r="I600" s="95"/>
      <c r="J600" s="95"/>
      <c r="K600" s="95"/>
      <c r="L600" s="95"/>
      <c r="M600" s="96"/>
    </row>
    <row r="601" spans="7:13">
      <c r="G601" s="95"/>
      <c r="H601" s="96"/>
      <c r="I601" s="95"/>
      <c r="J601" s="95"/>
      <c r="K601" s="95"/>
      <c r="L601" s="95"/>
      <c r="M601" s="96"/>
    </row>
    <row r="602" spans="7:13">
      <c r="G602" s="95"/>
      <c r="H602" s="96"/>
      <c r="I602" s="95"/>
      <c r="J602" s="95"/>
      <c r="K602" s="95"/>
      <c r="L602" s="95"/>
      <c r="M602" s="96"/>
    </row>
    <row r="603" spans="7:13">
      <c r="G603" s="95"/>
      <c r="H603" s="96"/>
      <c r="I603" s="95"/>
      <c r="J603" s="95"/>
      <c r="K603" s="95"/>
      <c r="L603" s="95"/>
      <c r="M603" s="96"/>
    </row>
    <row r="604" spans="7:13">
      <c r="G604" s="95"/>
      <c r="H604" s="96"/>
      <c r="I604" s="95"/>
      <c r="J604" s="95"/>
      <c r="K604" s="95"/>
      <c r="L604" s="95"/>
      <c r="M604" s="96"/>
    </row>
    <row r="605" spans="7:13">
      <c r="G605" s="95"/>
      <c r="H605" s="96"/>
      <c r="I605" s="95"/>
      <c r="J605" s="95"/>
      <c r="K605" s="95"/>
      <c r="L605" s="95"/>
      <c r="M605" s="96"/>
    </row>
    <row r="606" spans="7:13">
      <c r="G606" s="95"/>
      <c r="H606" s="96"/>
      <c r="I606" s="95"/>
      <c r="J606" s="95"/>
      <c r="K606" s="95"/>
      <c r="L606" s="95"/>
      <c r="M606" s="96"/>
    </row>
    <row r="607" spans="7:13">
      <c r="G607" s="95"/>
      <c r="H607" s="96"/>
      <c r="I607" s="95"/>
      <c r="J607" s="95"/>
      <c r="K607" s="95"/>
      <c r="L607" s="95"/>
      <c r="M607" s="96"/>
    </row>
    <row r="608" spans="7:13">
      <c r="G608" s="95"/>
      <c r="H608" s="96"/>
      <c r="I608" s="95"/>
      <c r="J608" s="95"/>
      <c r="K608" s="95"/>
      <c r="L608" s="95"/>
      <c r="M608" s="96"/>
    </row>
    <row r="609" spans="7:13">
      <c r="G609" s="95"/>
      <c r="H609" s="96"/>
      <c r="I609" s="95"/>
      <c r="J609" s="95"/>
      <c r="K609" s="95"/>
      <c r="L609" s="95"/>
      <c r="M609" s="96"/>
    </row>
    <row r="610" spans="7:13">
      <c r="G610" s="95"/>
      <c r="H610" s="96"/>
      <c r="I610" s="95"/>
      <c r="J610" s="95"/>
      <c r="K610" s="95"/>
      <c r="L610" s="95"/>
      <c r="M610" s="96"/>
    </row>
    <row r="611" spans="7:13">
      <c r="G611" s="95"/>
      <c r="H611" s="96"/>
      <c r="I611" s="95"/>
      <c r="J611" s="95"/>
      <c r="K611" s="95"/>
      <c r="L611" s="95"/>
      <c r="M611" s="96"/>
    </row>
  </sheetData>
  <mergeCells count="4">
    <mergeCell ref="C3:H3"/>
    <mergeCell ref="J3:M3"/>
    <mergeCell ref="C4:H4"/>
    <mergeCell ref="J4:M4"/>
  </mergeCells>
  <conditionalFormatting sqref="O107:O111 J6:M104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O6:AA104 C6:H104">
    <cfRule type="colorScale" priority="2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pageMargins left="0.23622047244094491" right="0.23622047244094491" top="0.39370078740157483" bottom="0.39370078740157483" header="0.31496062992125984" footer="0.31496062992125984"/>
  <pageSetup paperSize="8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DECD-976C-42D0-8A81-A21327402F69}">
  <sheetPr>
    <pageSetUpPr fitToPage="1"/>
  </sheetPr>
  <dimension ref="B1:Y644"/>
  <sheetViews>
    <sheetView zoomScale="70" zoomScaleNormal="70" workbookViewId="0">
      <selection activeCell="B2" sqref="B2"/>
    </sheetView>
  </sheetViews>
  <sheetFormatPr defaultRowHeight="14.25"/>
  <cols>
    <col min="1" max="1" width="2.625" customWidth="1"/>
    <col min="2" max="2" width="30.625" style="8" customWidth="1"/>
    <col min="3" max="3" width="10.875" style="9" customWidth="1"/>
    <col min="4" max="4" width="2.625" style="8" customWidth="1"/>
    <col min="5" max="8" width="13.625" style="8" customWidth="1"/>
    <col min="9" max="9" width="13.625" style="70" customWidth="1"/>
    <col min="10" max="10" width="2.625" style="8" customWidth="1"/>
    <col min="11" max="11" width="15.125" style="76" customWidth="1"/>
    <col min="12" max="12" width="2.625" style="8" customWidth="1"/>
    <col min="13" max="13" width="13.875" style="8" customWidth="1"/>
    <col min="14" max="14" width="15.125" style="40" customWidth="1"/>
    <col min="15" max="15" width="10.625" style="76" bestFit="1" customWidth="1"/>
    <col min="16" max="16" width="2.625" style="8" customWidth="1"/>
    <col min="17" max="17" width="13.25" style="8" customWidth="1"/>
    <col min="18" max="18" width="14.375" style="76" bestFit="1" customWidth="1"/>
    <col min="19" max="19" width="12" style="40" customWidth="1"/>
    <col min="20" max="20" width="2.625" style="8" customWidth="1"/>
    <col min="21" max="21" width="14.375" style="8" customWidth="1"/>
    <col min="22" max="22" width="13.25" style="76" customWidth="1"/>
    <col min="23" max="23" width="11" style="76" customWidth="1"/>
    <col min="24" max="24" width="2.625" style="8" customWidth="1"/>
    <col min="25" max="25" width="9.125" style="8"/>
  </cols>
  <sheetData>
    <row r="1" spans="2:25" ht="15" thickBot="1">
      <c r="C1" s="95"/>
      <c r="I1" s="96"/>
    </row>
    <row r="2" spans="2:25" ht="15" thickBot="1">
      <c r="B2" s="115" t="s">
        <v>212</v>
      </c>
      <c r="C2" s="110"/>
      <c r="D2" s="110"/>
      <c r="E2" s="110"/>
      <c r="F2" s="110"/>
      <c r="G2" s="110"/>
      <c r="H2" s="110"/>
      <c r="I2" s="111"/>
      <c r="J2" s="110"/>
      <c r="K2" s="112"/>
      <c r="L2" s="110"/>
      <c r="M2" s="110"/>
      <c r="N2" s="113"/>
      <c r="O2" s="112"/>
      <c r="P2" s="110"/>
      <c r="Q2" s="110"/>
      <c r="R2" s="112"/>
      <c r="S2" s="113"/>
      <c r="T2" s="110"/>
      <c r="U2" s="110"/>
      <c r="V2" s="112"/>
      <c r="W2" s="114"/>
    </row>
    <row r="3" spans="2:25" s="2" customFormat="1" ht="40.5" customHeight="1" thickBot="1">
      <c r="B3" s="100"/>
      <c r="C3" s="21" t="s">
        <v>30</v>
      </c>
      <c r="D3" s="3" t="s">
        <v>31</v>
      </c>
      <c r="E3" s="182" t="s">
        <v>32</v>
      </c>
      <c r="F3" s="183"/>
      <c r="G3" s="183"/>
      <c r="H3" s="183"/>
      <c r="I3" s="184"/>
      <c r="J3" s="4"/>
      <c r="K3" s="108" t="s">
        <v>33</v>
      </c>
      <c r="L3" s="4"/>
      <c r="M3" s="21" t="s">
        <v>34</v>
      </c>
      <c r="N3" s="108" t="s">
        <v>35</v>
      </c>
      <c r="O3" s="109" t="s">
        <v>36</v>
      </c>
      <c r="P3" s="5"/>
      <c r="Q3" s="21" t="s">
        <v>37</v>
      </c>
      <c r="R3" s="108" t="s">
        <v>38</v>
      </c>
      <c r="S3" s="109" t="s">
        <v>39</v>
      </c>
      <c r="T3" s="5"/>
      <c r="U3" s="99" t="s">
        <v>40</v>
      </c>
      <c r="V3" s="108" t="s">
        <v>41</v>
      </c>
      <c r="W3" s="109" t="s">
        <v>42</v>
      </c>
    </row>
    <row r="4" spans="2:25" s="1" customFormat="1" ht="20.25" customHeight="1" thickBot="1">
      <c r="B4" s="23" t="s">
        <v>43</v>
      </c>
      <c r="C4" s="82" t="s">
        <v>158</v>
      </c>
      <c r="D4" s="3"/>
      <c r="E4" s="191" t="s">
        <v>158</v>
      </c>
      <c r="F4" s="192"/>
      <c r="G4" s="192"/>
      <c r="H4" s="192"/>
      <c r="I4" s="193"/>
      <c r="J4" s="3"/>
      <c r="K4" s="82" t="s">
        <v>158</v>
      </c>
      <c r="L4" s="3"/>
      <c r="M4" s="82" t="s">
        <v>158</v>
      </c>
      <c r="N4" s="82" t="s">
        <v>158</v>
      </c>
      <c r="O4" s="82" t="s">
        <v>158</v>
      </c>
      <c r="P4" s="5"/>
      <c r="Q4" s="82" t="s">
        <v>158</v>
      </c>
      <c r="R4" s="82" t="s">
        <v>158</v>
      </c>
      <c r="S4" s="82" t="s">
        <v>158</v>
      </c>
      <c r="T4" s="5"/>
      <c r="U4" s="82" t="s">
        <v>158</v>
      </c>
      <c r="V4" s="82" t="s">
        <v>158</v>
      </c>
      <c r="W4" s="82" t="s">
        <v>158</v>
      </c>
      <c r="X4" s="2"/>
      <c r="Y4" s="2"/>
    </row>
    <row r="5" spans="2:25" s="20" customFormat="1" ht="54" customHeight="1" thickBot="1">
      <c r="B5" s="18" t="s">
        <v>45</v>
      </c>
      <c r="C5" s="46" t="s">
        <v>181</v>
      </c>
      <c r="D5" s="19"/>
      <c r="E5" s="164" t="s">
        <v>183</v>
      </c>
      <c r="F5" s="165" t="s">
        <v>202</v>
      </c>
      <c r="G5" s="165" t="s">
        <v>54</v>
      </c>
      <c r="H5" s="165" t="s">
        <v>184</v>
      </c>
      <c r="I5" s="166" t="s">
        <v>185</v>
      </c>
      <c r="J5" s="19"/>
      <c r="K5" s="72" t="s">
        <v>56</v>
      </c>
      <c r="L5" s="4"/>
      <c r="M5" s="68"/>
      <c r="N5" s="78" t="s">
        <v>57</v>
      </c>
      <c r="O5" s="77" t="s">
        <v>58</v>
      </c>
      <c r="P5" s="4"/>
      <c r="Q5" s="46"/>
      <c r="R5" s="77" t="s">
        <v>57</v>
      </c>
      <c r="S5" s="77"/>
      <c r="T5" s="4"/>
      <c r="U5" s="46"/>
      <c r="V5" s="78" t="s">
        <v>57</v>
      </c>
      <c r="W5" s="79"/>
      <c r="X5" s="19"/>
      <c r="Y5" s="19"/>
    </row>
    <row r="6" spans="2:25" ht="15" thickBot="1">
      <c r="B6" s="6" t="s">
        <v>59</v>
      </c>
      <c r="C6" s="6">
        <v>2</v>
      </c>
      <c r="E6" s="24">
        <v>5</v>
      </c>
      <c r="F6" s="26">
        <v>4</v>
      </c>
      <c r="G6" s="26">
        <v>3</v>
      </c>
      <c r="H6" s="86">
        <v>5</v>
      </c>
      <c r="I6" s="87">
        <f>ROUND(AVERAGE(E6:H6), 0)</f>
        <v>4</v>
      </c>
      <c r="K6" s="73">
        <f>INDEX(Matrike!$D$6:$H$10,
       MATCH(I6, Matrike!$C$6:$C$10, 0),
       MATCH(C6, Matrike!$D$11:$H$11, 0))</f>
        <v>2</v>
      </c>
      <c r="M6" s="47">
        <v>2</v>
      </c>
      <c r="N6" s="73">
        <f>INDEX(Matrike!$D$17:$H$21,
       MATCH(M6, Matrike!$C$17:$C$21, 0),
       MATCH(K6, Matrike!$D$22:$H$22, 0))</f>
        <v>2</v>
      </c>
      <c r="O6" s="73">
        <f>INDEX(Matrike!$D$28:$H$32,
MATCH(Matrike!$M$6,Matrike!$C$28:$C$32,0),
MATCH(N6,Matrike!$D$33:$H$33))</f>
        <v>2</v>
      </c>
      <c r="Q6" s="24">
        <v>2</v>
      </c>
      <c r="R6" s="73">
        <f>INDEX(Matrike!$D$17:$H$21,
       MATCH(Q6, Matrike!$C$17:$C$21, 0),
       MATCH(K6, Matrike!$D$22:$H$22, 0))</f>
        <v>2</v>
      </c>
      <c r="S6" s="73">
        <f>INDEX(Matrike!$D$28:$H$32,
MATCH(Matrike!$M$8,Matrike!$C$28:$C$32,0),
MATCH(R6,Matrike!$D$33:$H$33))</f>
        <v>2</v>
      </c>
      <c r="U6" s="24">
        <v>2</v>
      </c>
      <c r="V6" s="73">
        <f>INDEX(Matrike!$D$17:$H$21,
       MATCH(U6, Matrike!$C$17:$C$21, 0),
       MATCH(K6, Matrike!$D$22:$H$22, 0))</f>
        <v>2</v>
      </c>
      <c r="W6" s="73">
        <f>INDEX(Matrike!$D$28:$H$32,
MATCH(Matrike!$M$10,Matrike!$C$28:$C$32,0),
MATCH(V6,Matrike!$D$33:$H$33))</f>
        <v>2</v>
      </c>
    </row>
    <row r="7" spans="2:25">
      <c r="B7" s="11" t="s">
        <v>60</v>
      </c>
      <c r="C7" s="6">
        <v>4</v>
      </c>
      <c r="E7" s="7">
        <v>3</v>
      </c>
      <c r="F7" s="95">
        <v>1</v>
      </c>
      <c r="G7" s="95">
        <v>4</v>
      </c>
      <c r="H7" s="9">
        <v>4</v>
      </c>
      <c r="I7" s="44">
        <f t="shared" ref="I7:I70" si="0">ROUND(AVERAGE(E7:H7), 0)</f>
        <v>3</v>
      </c>
      <c r="K7" s="74">
        <f>INDEX(Matrike!$D$6:$H$10,
       MATCH(I7, Matrike!$C$6:$C$10, 0),
       MATCH(C7, Matrike!$D$11:$H$11, 0))</f>
        <v>4</v>
      </c>
      <c r="M7" s="48">
        <v>4</v>
      </c>
      <c r="N7" s="74">
        <f>INDEX(Matrike!$D$17:$H$21,
       MATCH(M7, Matrike!$C$17:$C$21, 0),
       MATCH(K7, Matrike!$D$22:$H$22, 0))</f>
        <v>4</v>
      </c>
      <c r="O7" s="74">
        <f>INDEX(Matrike!$D$28:$H$32,
MATCH(Matrike!$M$6,Matrike!$C$28:$C$32,0),
MATCH(N7,Matrike!$D$33:$H$33))</f>
        <v>4</v>
      </c>
      <c r="Q7" s="7">
        <v>4</v>
      </c>
      <c r="R7" s="74">
        <f>INDEX(Matrike!$D$17:$H$21,
       MATCH(Q7, Matrike!$C$17:$C$21, 0),
       MATCH(K7, Matrike!$D$22:$H$22, 0))</f>
        <v>4</v>
      </c>
      <c r="S7" s="74">
        <f>INDEX(Matrike!$D$28:$H$32,
MATCH(Matrike!$M$8,Matrike!$C$28:$C$32,0),
MATCH(R7,Matrike!$D$33:$H$33))</f>
        <v>4</v>
      </c>
      <c r="U7" s="7">
        <v>4</v>
      </c>
      <c r="V7" s="74">
        <f>INDEX(Matrike!$D$17:$H$21,
       MATCH(U7, Matrike!$C$17:$C$21, 0),
       MATCH(K7, Matrike!$D$22:$H$22, 0))</f>
        <v>4</v>
      </c>
      <c r="W7" s="74">
        <f>INDEX(Matrike!$D$28:$H$32,
MATCH(Matrike!$M$10,Matrike!$C$28:$C$32,0),
MATCH(V7,Matrike!$D$33:$H$33))</f>
        <v>4</v>
      </c>
    </row>
    <row r="8" spans="2:25">
      <c r="B8" s="11" t="s">
        <v>61</v>
      </c>
      <c r="C8" s="11">
        <v>3</v>
      </c>
      <c r="E8" s="7">
        <v>1</v>
      </c>
      <c r="F8" s="95">
        <v>2</v>
      </c>
      <c r="G8" s="95">
        <v>2</v>
      </c>
      <c r="H8" s="9">
        <v>1</v>
      </c>
      <c r="I8" s="44">
        <f t="shared" si="0"/>
        <v>2</v>
      </c>
      <c r="K8" s="74">
        <f>INDEX(Matrike!$D$6:$H$10,
       MATCH(I8, Matrike!$C$6:$C$10, 0),
       MATCH(C8, Matrike!$D$11:$H$11, 0))</f>
        <v>4</v>
      </c>
      <c r="M8" s="48">
        <v>5</v>
      </c>
      <c r="N8" s="74">
        <f>INDEX(Matrike!$D$17:$H$21,
       MATCH(M8, Matrike!$C$17:$C$21, 0),
       MATCH(K8, Matrike!$D$22:$H$22, 0))</f>
        <v>5</v>
      </c>
      <c r="O8" s="74">
        <f>INDEX(Matrike!$D$28:$H$32,
MATCH(Matrike!$M$6,Matrike!$C$28:$C$32,0),
MATCH(N8,Matrike!$D$33:$H$33))</f>
        <v>5</v>
      </c>
      <c r="Q8" s="7">
        <v>5</v>
      </c>
      <c r="R8" s="74">
        <f>INDEX(Matrike!$D$17:$H$21,
       MATCH(Q8, Matrike!$C$17:$C$21, 0),
       MATCH(K8, Matrike!$D$22:$H$22, 0))</f>
        <v>5</v>
      </c>
      <c r="S8" s="74">
        <f>INDEX(Matrike!$D$28:$H$32,
MATCH(Matrike!$M$8,Matrike!$C$28:$C$32,0),
MATCH(R8,Matrike!$D$33:$H$33))</f>
        <v>5</v>
      </c>
      <c r="U8" s="7">
        <v>5</v>
      </c>
      <c r="V8" s="74">
        <f>INDEX(Matrike!$D$17:$H$21,
       MATCH(U8, Matrike!$C$17:$C$21, 0),
       MATCH(K8, Matrike!$D$22:$H$22, 0))</f>
        <v>5</v>
      </c>
      <c r="W8" s="74">
        <f>INDEX(Matrike!$D$28:$H$32,
MATCH(Matrike!$M$10,Matrike!$C$28:$C$32,0),
MATCH(V8,Matrike!$D$33:$H$33))</f>
        <v>5</v>
      </c>
    </row>
    <row r="9" spans="2:25">
      <c r="B9" s="11" t="s">
        <v>62</v>
      </c>
      <c r="C9" s="11">
        <v>4</v>
      </c>
      <c r="E9" s="7">
        <v>4</v>
      </c>
      <c r="F9" s="95">
        <v>3</v>
      </c>
      <c r="G9" s="95">
        <v>4</v>
      </c>
      <c r="H9" s="9">
        <v>5</v>
      </c>
      <c r="I9" s="44">
        <f t="shared" si="0"/>
        <v>4</v>
      </c>
      <c r="K9" s="74">
        <f>INDEX(Matrike!$D$6:$H$10,
       MATCH(I9, Matrike!$C$6:$C$10, 0),
       MATCH(C9, Matrike!$D$11:$H$11, 0))</f>
        <v>3</v>
      </c>
      <c r="M9" s="48">
        <v>2</v>
      </c>
      <c r="N9" s="74">
        <f>INDEX(Matrike!$D$17:$H$21,
       MATCH(M9, Matrike!$C$17:$C$21, 0),
       MATCH(K9, Matrike!$D$22:$H$22, 0))</f>
        <v>2</v>
      </c>
      <c r="O9" s="74">
        <f>INDEX(Matrike!$D$28:$H$32,
MATCH(Matrike!$M$6,Matrike!$C$28:$C$32,0),
MATCH(N9,Matrike!$D$33:$H$33))</f>
        <v>2</v>
      </c>
      <c r="Q9" s="7">
        <v>2</v>
      </c>
      <c r="R9" s="74">
        <f>INDEX(Matrike!$D$17:$H$21,
       MATCH(Q9, Matrike!$C$17:$C$21, 0),
       MATCH(K9, Matrike!$D$22:$H$22, 0))</f>
        <v>2</v>
      </c>
      <c r="S9" s="74">
        <f>INDEX(Matrike!$D$28:$H$32,
MATCH(Matrike!$M$8,Matrike!$C$28:$C$32,0),
MATCH(R9,Matrike!$D$33:$H$33))</f>
        <v>2</v>
      </c>
      <c r="U9" s="7">
        <v>2</v>
      </c>
      <c r="V9" s="74">
        <f>INDEX(Matrike!$D$17:$H$21,
       MATCH(U9, Matrike!$C$17:$C$21, 0),
       MATCH(K9, Matrike!$D$22:$H$22, 0))</f>
        <v>2</v>
      </c>
      <c r="W9" s="74">
        <f>INDEX(Matrike!$D$28:$H$32,
MATCH(Matrike!$M$10,Matrike!$C$28:$C$32,0),
MATCH(V9,Matrike!$D$33:$H$33))</f>
        <v>2</v>
      </c>
    </row>
    <row r="10" spans="2:25">
      <c r="B10" s="11" t="s">
        <v>63</v>
      </c>
      <c r="C10" s="11">
        <v>1</v>
      </c>
      <c r="E10" s="7">
        <v>1</v>
      </c>
      <c r="F10" s="95">
        <v>3</v>
      </c>
      <c r="G10" s="95">
        <v>3</v>
      </c>
      <c r="H10" s="9">
        <v>2</v>
      </c>
      <c r="I10" s="44">
        <f t="shared" si="0"/>
        <v>2</v>
      </c>
      <c r="K10" s="74">
        <f>INDEX(Matrike!$D$6:$H$10,
       MATCH(I10, Matrike!$C$6:$C$10, 0),
       MATCH(C10, Matrike!$D$11:$H$11, 0))</f>
        <v>3</v>
      </c>
      <c r="M10" s="48">
        <v>4</v>
      </c>
      <c r="N10" s="74">
        <f>INDEX(Matrike!$D$17:$H$21,
       MATCH(M10, Matrike!$C$17:$C$21, 0),
       MATCH(K10, Matrike!$D$22:$H$22, 0))</f>
        <v>4</v>
      </c>
      <c r="O10" s="74">
        <f>INDEX(Matrike!$D$28:$H$32,
MATCH(Matrike!$M$6,Matrike!$C$28:$C$32,0),
MATCH(N10,Matrike!$D$33:$H$33))</f>
        <v>4</v>
      </c>
      <c r="Q10" s="7">
        <v>4</v>
      </c>
      <c r="R10" s="74">
        <f>INDEX(Matrike!$D$17:$H$21,
       MATCH(Q10, Matrike!$C$17:$C$21, 0),
       MATCH(K10, Matrike!$D$22:$H$22, 0))</f>
        <v>4</v>
      </c>
      <c r="S10" s="74">
        <f>INDEX(Matrike!$D$28:$H$32,
MATCH(Matrike!$M$8,Matrike!$C$28:$C$32,0),
MATCH(R10,Matrike!$D$33:$H$33))</f>
        <v>4</v>
      </c>
      <c r="U10" s="7">
        <v>4</v>
      </c>
      <c r="V10" s="74">
        <f>INDEX(Matrike!$D$17:$H$21,
       MATCH(U10, Matrike!$C$17:$C$21, 0),
       MATCH(K10, Matrike!$D$22:$H$22, 0))</f>
        <v>4</v>
      </c>
      <c r="W10" s="74">
        <f>INDEX(Matrike!$D$28:$H$32,
MATCH(Matrike!$M$10,Matrike!$C$28:$C$32,0),
MATCH(V10,Matrike!$D$33:$H$33))</f>
        <v>4</v>
      </c>
    </row>
    <row r="11" spans="2:25">
      <c r="B11" s="11" t="s">
        <v>64</v>
      </c>
      <c r="C11" s="11">
        <v>3</v>
      </c>
      <c r="E11" s="7">
        <v>2</v>
      </c>
      <c r="F11" s="95">
        <v>2</v>
      </c>
      <c r="G11" s="95">
        <v>4</v>
      </c>
      <c r="H11" s="9">
        <v>5</v>
      </c>
      <c r="I11" s="44">
        <f t="shared" si="0"/>
        <v>3</v>
      </c>
      <c r="K11" s="74">
        <f>INDEX(Matrike!$D$6:$H$10,
       MATCH(I11, Matrike!$C$6:$C$10, 0),
       MATCH(C11, Matrike!$D$11:$H$11, 0))</f>
        <v>3</v>
      </c>
      <c r="M11" s="48">
        <v>2</v>
      </c>
      <c r="N11" s="74">
        <f>INDEX(Matrike!$D$17:$H$21,
       MATCH(M11, Matrike!$C$17:$C$21, 0),
       MATCH(K11, Matrike!$D$22:$H$22, 0))</f>
        <v>2</v>
      </c>
      <c r="O11" s="74">
        <f>INDEX(Matrike!$D$28:$H$32,
MATCH(Matrike!$M$6,Matrike!$C$28:$C$32,0),
MATCH(N11,Matrike!$D$33:$H$33))</f>
        <v>2</v>
      </c>
      <c r="Q11" s="7">
        <v>2</v>
      </c>
      <c r="R11" s="74">
        <f>INDEX(Matrike!$D$17:$H$21,
       MATCH(Q11, Matrike!$C$17:$C$21, 0),
       MATCH(K11, Matrike!$D$22:$H$22, 0))</f>
        <v>2</v>
      </c>
      <c r="S11" s="74">
        <f>INDEX(Matrike!$D$28:$H$32,
MATCH(Matrike!$M$8,Matrike!$C$28:$C$32,0),
MATCH(R11,Matrike!$D$33:$H$33))</f>
        <v>2</v>
      </c>
      <c r="U11" s="7">
        <v>2</v>
      </c>
      <c r="V11" s="74">
        <f>INDEX(Matrike!$D$17:$H$21,
       MATCH(U11, Matrike!$C$17:$C$21, 0),
       MATCH(K11, Matrike!$D$22:$H$22, 0))</f>
        <v>2</v>
      </c>
      <c r="W11" s="74">
        <f>INDEX(Matrike!$D$28:$H$32,
MATCH(Matrike!$M$10,Matrike!$C$28:$C$32,0),
MATCH(V11,Matrike!$D$33:$H$33))</f>
        <v>2</v>
      </c>
    </row>
    <row r="12" spans="2:25">
      <c r="B12" s="11" t="s">
        <v>65</v>
      </c>
      <c r="C12" s="11">
        <v>1</v>
      </c>
      <c r="E12" s="7">
        <v>1</v>
      </c>
      <c r="F12" s="95">
        <v>1</v>
      </c>
      <c r="G12" s="95">
        <v>4</v>
      </c>
      <c r="H12" s="9">
        <v>4</v>
      </c>
      <c r="I12" s="44">
        <f t="shared" si="0"/>
        <v>3</v>
      </c>
      <c r="K12" s="74">
        <f>INDEX(Matrike!$D$6:$H$10,
       MATCH(I12, Matrike!$C$6:$C$10, 0),
       MATCH(C12, Matrike!$D$11:$H$11, 0))</f>
        <v>2</v>
      </c>
      <c r="M12" s="48">
        <v>3</v>
      </c>
      <c r="N12" s="74">
        <f>INDEX(Matrike!$D$17:$H$21,
       MATCH(M12, Matrike!$C$17:$C$21, 0),
       MATCH(K12, Matrike!$D$22:$H$22, 0))</f>
        <v>3</v>
      </c>
      <c r="O12" s="74">
        <f>INDEX(Matrike!$D$28:$H$32,
MATCH(Matrike!$M$6,Matrike!$C$28:$C$32,0),
MATCH(N12,Matrike!$D$33:$H$33))</f>
        <v>3</v>
      </c>
      <c r="Q12" s="7">
        <v>3</v>
      </c>
      <c r="R12" s="74">
        <f>INDEX(Matrike!$D$17:$H$21,
       MATCH(Q12, Matrike!$C$17:$C$21, 0),
       MATCH(K12, Matrike!$D$22:$H$22, 0))</f>
        <v>3</v>
      </c>
      <c r="S12" s="74">
        <f>INDEX(Matrike!$D$28:$H$32,
MATCH(Matrike!$M$8,Matrike!$C$28:$C$32,0),
MATCH(R12,Matrike!$D$33:$H$33))</f>
        <v>3</v>
      </c>
      <c r="U12" s="7">
        <v>3</v>
      </c>
      <c r="V12" s="74">
        <f>INDEX(Matrike!$D$17:$H$21,
       MATCH(U12, Matrike!$C$17:$C$21, 0),
       MATCH(K12, Matrike!$D$22:$H$22, 0))</f>
        <v>3</v>
      </c>
      <c r="W12" s="74">
        <f>INDEX(Matrike!$D$28:$H$32,
MATCH(Matrike!$M$10,Matrike!$C$28:$C$32,0),
MATCH(V12,Matrike!$D$33:$H$33))</f>
        <v>3</v>
      </c>
    </row>
    <row r="13" spans="2:25">
      <c r="B13" s="11" t="s">
        <v>66</v>
      </c>
      <c r="C13" s="11">
        <v>3</v>
      </c>
      <c r="E13" s="7">
        <v>2</v>
      </c>
      <c r="F13" s="95">
        <v>3</v>
      </c>
      <c r="G13" s="95">
        <v>2</v>
      </c>
      <c r="H13" s="9">
        <v>5</v>
      </c>
      <c r="I13" s="44">
        <f t="shared" si="0"/>
        <v>3</v>
      </c>
      <c r="K13" s="74">
        <f>INDEX(Matrike!$D$6:$H$10,
       MATCH(I13, Matrike!$C$6:$C$10, 0),
       MATCH(C13, Matrike!$D$11:$H$11, 0))</f>
        <v>3</v>
      </c>
      <c r="M13" s="48">
        <v>2</v>
      </c>
      <c r="N13" s="74">
        <f>INDEX(Matrike!$D$17:$H$21,
       MATCH(M13, Matrike!$C$17:$C$21, 0),
       MATCH(K13, Matrike!$D$22:$H$22, 0))</f>
        <v>2</v>
      </c>
      <c r="O13" s="74">
        <f>INDEX(Matrike!$D$28:$H$32,
MATCH(Matrike!$M$6,Matrike!$C$28:$C$32,0),
MATCH(N13,Matrike!$D$33:$H$33))</f>
        <v>2</v>
      </c>
      <c r="Q13" s="7">
        <v>2</v>
      </c>
      <c r="R13" s="74">
        <f>INDEX(Matrike!$D$17:$H$21,
       MATCH(Q13, Matrike!$C$17:$C$21, 0),
       MATCH(K13, Matrike!$D$22:$H$22, 0))</f>
        <v>2</v>
      </c>
      <c r="S13" s="74">
        <f>INDEX(Matrike!$D$28:$H$32,
MATCH(Matrike!$M$8,Matrike!$C$28:$C$32,0),
MATCH(R13,Matrike!$D$33:$H$33))</f>
        <v>2</v>
      </c>
      <c r="U13" s="7">
        <v>2</v>
      </c>
      <c r="V13" s="74">
        <f>INDEX(Matrike!$D$17:$H$21,
       MATCH(U13, Matrike!$C$17:$C$21, 0),
       MATCH(K13, Matrike!$D$22:$H$22, 0))</f>
        <v>2</v>
      </c>
      <c r="W13" s="74">
        <f>INDEX(Matrike!$D$28:$H$32,
MATCH(Matrike!$M$10,Matrike!$C$28:$C$32,0),
MATCH(V13,Matrike!$D$33:$H$33))</f>
        <v>2</v>
      </c>
    </row>
    <row r="14" spans="2:25">
      <c r="B14" s="11" t="s">
        <v>67</v>
      </c>
      <c r="C14" s="11">
        <v>2</v>
      </c>
      <c r="E14" s="7">
        <v>2</v>
      </c>
      <c r="F14" s="95">
        <v>4</v>
      </c>
      <c r="G14" s="95">
        <v>3</v>
      </c>
      <c r="H14" s="9">
        <v>5</v>
      </c>
      <c r="I14" s="44">
        <f t="shared" si="0"/>
        <v>4</v>
      </c>
      <c r="K14" s="74">
        <f>INDEX(Matrike!$D$6:$H$10,
       MATCH(I14, Matrike!$C$6:$C$10, 0),
       MATCH(C14, Matrike!$D$11:$H$11, 0))</f>
        <v>2</v>
      </c>
      <c r="M14" s="48">
        <v>2</v>
      </c>
      <c r="N14" s="74">
        <f>INDEX(Matrike!$D$17:$H$21,
       MATCH(M14, Matrike!$C$17:$C$21, 0),
       MATCH(K14, Matrike!$D$22:$H$22, 0))</f>
        <v>2</v>
      </c>
      <c r="O14" s="74">
        <f>INDEX(Matrike!$D$28:$H$32,
MATCH(Matrike!$M$6,Matrike!$C$28:$C$32,0),
MATCH(N14,Matrike!$D$33:$H$33))</f>
        <v>2</v>
      </c>
      <c r="Q14" s="7">
        <v>2</v>
      </c>
      <c r="R14" s="74">
        <f>INDEX(Matrike!$D$17:$H$21,
       MATCH(Q14, Matrike!$C$17:$C$21, 0),
       MATCH(K14, Matrike!$D$22:$H$22, 0))</f>
        <v>2</v>
      </c>
      <c r="S14" s="74">
        <f>INDEX(Matrike!$D$28:$H$32,
MATCH(Matrike!$M$8,Matrike!$C$28:$C$32,0),
MATCH(R14,Matrike!$D$33:$H$33))</f>
        <v>2</v>
      </c>
      <c r="U14" s="7">
        <v>4</v>
      </c>
      <c r="V14" s="74">
        <f>INDEX(Matrike!$D$17:$H$21,
       MATCH(U14, Matrike!$C$17:$C$21, 0),
       MATCH(K14, Matrike!$D$22:$H$22, 0))</f>
        <v>3</v>
      </c>
      <c r="W14" s="74">
        <f>INDEX(Matrike!$D$28:$H$32,
MATCH(Matrike!$M$10,Matrike!$C$28:$C$32,0),
MATCH(V14,Matrike!$D$33:$H$33))</f>
        <v>3</v>
      </c>
    </row>
    <row r="15" spans="2:25">
      <c r="B15" s="11" t="s">
        <v>68</v>
      </c>
      <c r="C15" s="11">
        <v>1</v>
      </c>
      <c r="E15" s="7">
        <v>4</v>
      </c>
      <c r="F15" s="95">
        <v>2</v>
      </c>
      <c r="G15" s="95">
        <v>3</v>
      </c>
      <c r="H15" s="9">
        <v>1</v>
      </c>
      <c r="I15" s="44">
        <f t="shared" si="0"/>
        <v>3</v>
      </c>
      <c r="K15" s="74">
        <f>INDEX(Matrike!$D$6:$H$10,
       MATCH(I15, Matrike!$C$6:$C$10, 0),
       MATCH(C15, Matrike!$D$11:$H$11, 0))</f>
        <v>2</v>
      </c>
      <c r="M15" s="48">
        <v>4</v>
      </c>
      <c r="N15" s="74">
        <f>INDEX(Matrike!$D$17:$H$21,
       MATCH(M15, Matrike!$C$17:$C$21, 0),
       MATCH(K15, Matrike!$D$22:$H$22, 0))</f>
        <v>3</v>
      </c>
      <c r="O15" s="74">
        <f>INDEX(Matrike!$D$28:$H$32,
MATCH(Matrike!$M$6,Matrike!$C$28:$C$32,0),
MATCH(N15,Matrike!$D$33:$H$33))</f>
        <v>3</v>
      </c>
      <c r="Q15" s="7">
        <v>4</v>
      </c>
      <c r="R15" s="74">
        <f>INDEX(Matrike!$D$17:$H$21,
       MATCH(Q15, Matrike!$C$17:$C$21, 0),
       MATCH(K15, Matrike!$D$22:$H$22, 0))</f>
        <v>3</v>
      </c>
      <c r="S15" s="74">
        <f>INDEX(Matrike!$D$28:$H$32,
MATCH(Matrike!$M$8,Matrike!$C$28:$C$32,0),
MATCH(R15,Matrike!$D$33:$H$33))</f>
        <v>3</v>
      </c>
      <c r="U15" s="7">
        <v>4</v>
      </c>
      <c r="V15" s="74">
        <f>INDEX(Matrike!$D$17:$H$21,
       MATCH(U15, Matrike!$C$17:$C$21, 0),
       MATCH(K15, Matrike!$D$22:$H$22, 0))</f>
        <v>3</v>
      </c>
      <c r="W15" s="74">
        <f>INDEX(Matrike!$D$28:$H$32,
MATCH(Matrike!$M$10,Matrike!$C$28:$C$32,0),
MATCH(V15,Matrike!$D$33:$H$33))</f>
        <v>3</v>
      </c>
    </row>
    <row r="16" spans="2:25">
      <c r="B16" s="11" t="s">
        <v>69</v>
      </c>
      <c r="C16" s="11">
        <v>2</v>
      </c>
      <c r="E16" s="7">
        <v>2</v>
      </c>
      <c r="F16" s="95">
        <v>3</v>
      </c>
      <c r="G16" s="95">
        <v>3</v>
      </c>
      <c r="H16" s="9">
        <v>5</v>
      </c>
      <c r="I16" s="44">
        <f t="shared" si="0"/>
        <v>3</v>
      </c>
      <c r="K16" s="74">
        <f>INDEX(Matrike!$D$6:$H$10,
       MATCH(I16, Matrike!$C$6:$C$10, 0),
       MATCH(C16, Matrike!$D$11:$H$11, 0))</f>
        <v>3</v>
      </c>
      <c r="M16" s="48">
        <v>3</v>
      </c>
      <c r="N16" s="74">
        <f>INDEX(Matrike!$D$17:$H$21,
       MATCH(M16, Matrike!$C$17:$C$21, 0),
       MATCH(K16, Matrike!$D$22:$H$22, 0))</f>
        <v>3</v>
      </c>
      <c r="O16" s="74">
        <f>INDEX(Matrike!$D$28:$H$32,
MATCH(Matrike!$M$6,Matrike!$C$28:$C$32,0),
MATCH(N16,Matrike!$D$33:$H$33))</f>
        <v>3</v>
      </c>
      <c r="Q16" s="7">
        <v>3</v>
      </c>
      <c r="R16" s="74">
        <f>INDEX(Matrike!$D$17:$H$21,
       MATCH(Q16, Matrike!$C$17:$C$21, 0),
       MATCH(K16, Matrike!$D$22:$H$22, 0))</f>
        <v>3</v>
      </c>
      <c r="S16" s="74">
        <f>INDEX(Matrike!$D$28:$H$32,
MATCH(Matrike!$M$8,Matrike!$C$28:$C$32,0),
MATCH(R16,Matrike!$D$33:$H$33))</f>
        <v>3</v>
      </c>
      <c r="U16" s="7">
        <v>3</v>
      </c>
      <c r="V16" s="74">
        <f>INDEX(Matrike!$D$17:$H$21,
       MATCH(U16, Matrike!$C$17:$C$21, 0),
       MATCH(K16, Matrike!$D$22:$H$22, 0))</f>
        <v>3</v>
      </c>
      <c r="W16" s="74">
        <f>INDEX(Matrike!$D$28:$H$32,
MATCH(Matrike!$M$10,Matrike!$C$28:$C$32,0),
MATCH(V16,Matrike!$D$33:$H$33))</f>
        <v>3</v>
      </c>
    </row>
    <row r="17" spans="2:23">
      <c r="B17" s="11" t="s">
        <v>70</v>
      </c>
      <c r="C17" s="11">
        <v>3</v>
      </c>
      <c r="E17" s="7">
        <v>2</v>
      </c>
      <c r="F17" s="95">
        <v>4</v>
      </c>
      <c r="G17" s="95">
        <v>2</v>
      </c>
      <c r="H17" s="9">
        <v>3</v>
      </c>
      <c r="I17" s="44">
        <f t="shared" si="0"/>
        <v>3</v>
      </c>
      <c r="K17" s="74">
        <f>INDEX(Matrike!$D$6:$H$10,
       MATCH(I17, Matrike!$C$6:$C$10, 0),
       MATCH(C17, Matrike!$D$11:$H$11, 0))</f>
        <v>3</v>
      </c>
      <c r="M17" s="48">
        <v>4</v>
      </c>
      <c r="N17" s="74">
        <f>INDEX(Matrike!$D$17:$H$21,
       MATCH(M17, Matrike!$C$17:$C$21, 0),
       MATCH(K17, Matrike!$D$22:$H$22, 0))</f>
        <v>4</v>
      </c>
      <c r="O17" s="74">
        <f>INDEX(Matrike!$D$28:$H$32,
MATCH(Matrike!$M$6,Matrike!$C$28:$C$32,0),
MATCH(N17,Matrike!$D$33:$H$33))</f>
        <v>4</v>
      </c>
      <c r="Q17" s="7">
        <v>4</v>
      </c>
      <c r="R17" s="74">
        <f>INDEX(Matrike!$D$17:$H$21,
       MATCH(Q17, Matrike!$C$17:$C$21, 0),
       MATCH(K17, Matrike!$D$22:$H$22, 0))</f>
        <v>4</v>
      </c>
      <c r="S17" s="74">
        <f>INDEX(Matrike!$D$28:$H$32,
MATCH(Matrike!$M$8,Matrike!$C$28:$C$32,0),
MATCH(R17,Matrike!$D$33:$H$33))</f>
        <v>4</v>
      </c>
      <c r="U17" s="7">
        <v>4</v>
      </c>
      <c r="V17" s="74">
        <f>INDEX(Matrike!$D$17:$H$21,
       MATCH(U17, Matrike!$C$17:$C$21, 0),
       MATCH(K17, Matrike!$D$22:$H$22, 0))</f>
        <v>4</v>
      </c>
      <c r="W17" s="74">
        <f>INDEX(Matrike!$D$28:$H$32,
MATCH(Matrike!$M$10,Matrike!$C$28:$C$32,0),
MATCH(V17,Matrike!$D$33:$H$33))</f>
        <v>4</v>
      </c>
    </row>
    <row r="18" spans="2:23">
      <c r="B18" s="11" t="s">
        <v>71</v>
      </c>
      <c r="C18" s="11">
        <v>3</v>
      </c>
      <c r="E18" s="7">
        <v>3</v>
      </c>
      <c r="F18" s="95">
        <v>5</v>
      </c>
      <c r="G18" s="95">
        <v>2</v>
      </c>
      <c r="H18" s="9">
        <v>5</v>
      </c>
      <c r="I18" s="44">
        <f t="shared" si="0"/>
        <v>4</v>
      </c>
      <c r="K18" s="74">
        <f>INDEX(Matrike!$D$6:$H$10,
       MATCH(I18, Matrike!$C$6:$C$10, 0),
       MATCH(C18, Matrike!$D$11:$H$11, 0))</f>
        <v>3</v>
      </c>
      <c r="M18" s="48">
        <v>2</v>
      </c>
      <c r="N18" s="74">
        <f>INDEX(Matrike!$D$17:$H$21,
       MATCH(M18, Matrike!$C$17:$C$21, 0),
       MATCH(K18, Matrike!$D$22:$H$22, 0))</f>
        <v>2</v>
      </c>
      <c r="O18" s="74">
        <f>INDEX(Matrike!$D$28:$H$32,
MATCH(Matrike!$M$6,Matrike!$C$28:$C$32,0),
MATCH(N18,Matrike!$D$33:$H$33))</f>
        <v>2</v>
      </c>
      <c r="Q18" s="7">
        <v>2</v>
      </c>
      <c r="R18" s="74">
        <f>INDEX(Matrike!$D$17:$H$21,
       MATCH(Q18, Matrike!$C$17:$C$21, 0),
       MATCH(K18, Matrike!$D$22:$H$22, 0))</f>
        <v>2</v>
      </c>
      <c r="S18" s="74">
        <f>INDEX(Matrike!$D$28:$H$32,
MATCH(Matrike!$M$8,Matrike!$C$28:$C$32,0),
MATCH(R18,Matrike!$D$33:$H$33))</f>
        <v>2</v>
      </c>
      <c r="U18" s="7">
        <v>2</v>
      </c>
      <c r="V18" s="74">
        <f>INDEX(Matrike!$D$17:$H$21,
       MATCH(U18, Matrike!$C$17:$C$21, 0),
       MATCH(K18, Matrike!$D$22:$H$22, 0))</f>
        <v>2</v>
      </c>
      <c r="W18" s="74">
        <f>INDEX(Matrike!$D$28:$H$32,
MATCH(Matrike!$M$10,Matrike!$C$28:$C$32,0),
MATCH(V18,Matrike!$D$33:$H$33))</f>
        <v>2</v>
      </c>
    </row>
    <row r="19" spans="2:23">
      <c r="B19" s="11" t="s">
        <v>72</v>
      </c>
      <c r="C19" s="11">
        <v>1</v>
      </c>
      <c r="E19" s="7">
        <v>2</v>
      </c>
      <c r="F19" s="95">
        <v>4</v>
      </c>
      <c r="G19" s="95">
        <v>4</v>
      </c>
      <c r="H19" s="9">
        <v>3</v>
      </c>
      <c r="I19" s="44">
        <f t="shared" si="0"/>
        <v>3</v>
      </c>
      <c r="K19" s="74">
        <f>INDEX(Matrike!$D$6:$H$10,
       MATCH(I19, Matrike!$C$6:$C$10, 0),
       MATCH(C19, Matrike!$D$11:$H$11, 0))</f>
        <v>2</v>
      </c>
      <c r="M19" s="48">
        <v>3</v>
      </c>
      <c r="N19" s="74">
        <f>INDEX(Matrike!$D$17:$H$21,
       MATCH(M19, Matrike!$C$17:$C$21, 0),
       MATCH(K19, Matrike!$D$22:$H$22, 0))</f>
        <v>3</v>
      </c>
      <c r="O19" s="74">
        <f>INDEX(Matrike!$D$28:$H$32,
MATCH(Matrike!$M$6,Matrike!$C$28:$C$32,0),
MATCH(N19,Matrike!$D$33:$H$33))</f>
        <v>3</v>
      </c>
      <c r="Q19" s="7">
        <v>3</v>
      </c>
      <c r="R19" s="74">
        <f>INDEX(Matrike!$D$17:$H$21,
       MATCH(Q19, Matrike!$C$17:$C$21, 0),
       MATCH(K19, Matrike!$D$22:$H$22, 0))</f>
        <v>3</v>
      </c>
      <c r="S19" s="74">
        <f>INDEX(Matrike!$D$28:$H$32,
MATCH(Matrike!$M$8,Matrike!$C$28:$C$32,0),
MATCH(R19,Matrike!$D$33:$H$33))</f>
        <v>3</v>
      </c>
      <c r="U19" s="7">
        <v>4</v>
      </c>
      <c r="V19" s="74">
        <f>INDEX(Matrike!$D$17:$H$21,
       MATCH(U19, Matrike!$C$17:$C$21, 0),
       MATCH(K19, Matrike!$D$22:$H$22, 0))</f>
        <v>3</v>
      </c>
      <c r="W19" s="74">
        <f>INDEX(Matrike!$D$28:$H$32,
MATCH(Matrike!$M$10,Matrike!$C$28:$C$32,0),
MATCH(V19,Matrike!$D$33:$H$33))</f>
        <v>3</v>
      </c>
    </row>
    <row r="20" spans="2:23">
      <c r="B20" s="11" t="s">
        <v>73</v>
      </c>
      <c r="C20" s="11">
        <v>2</v>
      </c>
      <c r="E20" s="7">
        <v>2</v>
      </c>
      <c r="F20" s="95">
        <v>5</v>
      </c>
      <c r="G20" s="95">
        <v>3</v>
      </c>
      <c r="H20" s="9">
        <v>5</v>
      </c>
      <c r="I20" s="44">
        <f t="shared" si="0"/>
        <v>4</v>
      </c>
      <c r="K20" s="74">
        <f>INDEX(Matrike!$D$6:$H$10,
       MATCH(I20, Matrike!$C$6:$C$10, 0),
       MATCH(C20, Matrike!$D$11:$H$11, 0))</f>
        <v>2</v>
      </c>
      <c r="M20" s="48">
        <v>2</v>
      </c>
      <c r="N20" s="74">
        <f>INDEX(Matrike!$D$17:$H$21,
       MATCH(M20, Matrike!$C$17:$C$21, 0),
       MATCH(K20, Matrike!$D$22:$H$22, 0))</f>
        <v>2</v>
      </c>
      <c r="O20" s="74">
        <f>INDEX(Matrike!$D$28:$H$32,
MATCH(Matrike!$M$6,Matrike!$C$28:$C$32,0),
MATCH(N20,Matrike!$D$33:$H$33))</f>
        <v>2</v>
      </c>
      <c r="Q20" s="7">
        <v>2</v>
      </c>
      <c r="R20" s="74">
        <f>INDEX(Matrike!$D$17:$H$21,
       MATCH(Q20, Matrike!$C$17:$C$21, 0),
       MATCH(K20, Matrike!$D$22:$H$22, 0))</f>
        <v>2</v>
      </c>
      <c r="S20" s="74">
        <f>INDEX(Matrike!$D$28:$H$32,
MATCH(Matrike!$M$8,Matrike!$C$28:$C$32,0),
MATCH(R20,Matrike!$D$33:$H$33))</f>
        <v>2</v>
      </c>
      <c r="U20" s="7">
        <v>3</v>
      </c>
      <c r="V20" s="74">
        <f>INDEX(Matrike!$D$17:$H$21,
       MATCH(U20, Matrike!$C$17:$C$21, 0),
       MATCH(K20, Matrike!$D$22:$H$22, 0))</f>
        <v>3</v>
      </c>
      <c r="W20" s="74">
        <f>INDEX(Matrike!$D$28:$H$32,
MATCH(Matrike!$M$10,Matrike!$C$28:$C$32,0),
MATCH(V20,Matrike!$D$33:$H$33))</f>
        <v>3</v>
      </c>
    </row>
    <row r="21" spans="2:23">
      <c r="B21" s="11" t="s">
        <v>74</v>
      </c>
      <c r="C21" s="11">
        <v>4</v>
      </c>
      <c r="E21" s="7">
        <v>2</v>
      </c>
      <c r="F21" s="95">
        <v>4</v>
      </c>
      <c r="G21" s="95">
        <v>1</v>
      </c>
      <c r="H21" s="9">
        <v>5</v>
      </c>
      <c r="I21" s="44">
        <f t="shared" si="0"/>
        <v>3</v>
      </c>
      <c r="K21" s="74">
        <f>INDEX(Matrike!$D$6:$H$10,
       MATCH(I21, Matrike!$C$6:$C$10, 0),
       MATCH(C21, Matrike!$D$11:$H$11, 0))</f>
        <v>4</v>
      </c>
      <c r="M21" s="48">
        <v>4</v>
      </c>
      <c r="N21" s="74">
        <f>INDEX(Matrike!$D$17:$H$21,
       MATCH(M21, Matrike!$C$17:$C$21, 0),
       MATCH(K21, Matrike!$D$22:$H$22, 0))</f>
        <v>4</v>
      </c>
      <c r="O21" s="74">
        <f>INDEX(Matrike!$D$28:$H$32,
MATCH(Matrike!$M$6,Matrike!$C$28:$C$32,0),
MATCH(N21,Matrike!$D$33:$H$33))</f>
        <v>4</v>
      </c>
      <c r="Q21" s="7">
        <v>4</v>
      </c>
      <c r="R21" s="74">
        <f>INDEX(Matrike!$D$17:$H$21,
       MATCH(Q21, Matrike!$C$17:$C$21, 0),
       MATCH(K21, Matrike!$D$22:$H$22, 0))</f>
        <v>4</v>
      </c>
      <c r="S21" s="74">
        <f>INDEX(Matrike!$D$28:$H$32,
MATCH(Matrike!$M$8,Matrike!$C$28:$C$32,0),
MATCH(R21,Matrike!$D$33:$H$33))</f>
        <v>4</v>
      </c>
      <c r="U21" s="7">
        <v>4</v>
      </c>
      <c r="V21" s="74">
        <f>INDEX(Matrike!$D$17:$H$21,
       MATCH(U21, Matrike!$C$17:$C$21, 0),
       MATCH(K21, Matrike!$D$22:$H$22, 0))</f>
        <v>4</v>
      </c>
      <c r="W21" s="74">
        <f>INDEX(Matrike!$D$28:$H$32,
MATCH(Matrike!$M$10,Matrike!$C$28:$C$32,0),
MATCH(V21,Matrike!$D$33:$H$33))</f>
        <v>4</v>
      </c>
    </row>
    <row r="22" spans="2:23">
      <c r="B22" s="11" t="s">
        <v>75</v>
      </c>
      <c r="C22" s="11">
        <v>1</v>
      </c>
      <c r="E22" s="7">
        <v>1</v>
      </c>
      <c r="F22" s="95">
        <v>5</v>
      </c>
      <c r="G22" s="95">
        <v>4</v>
      </c>
      <c r="H22" s="9">
        <v>5</v>
      </c>
      <c r="I22" s="44">
        <f t="shared" si="0"/>
        <v>4</v>
      </c>
      <c r="K22" s="74">
        <f>INDEX(Matrike!$D$6:$H$10,
       MATCH(I22, Matrike!$C$6:$C$10, 0),
       MATCH(C22, Matrike!$D$11:$H$11, 0))</f>
        <v>2</v>
      </c>
      <c r="M22" s="48">
        <v>3</v>
      </c>
      <c r="N22" s="74">
        <f>INDEX(Matrike!$D$17:$H$21,
       MATCH(M22, Matrike!$C$17:$C$21, 0),
       MATCH(K22, Matrike!$D$22:$H$22, 0))</f>
        <v>3</v>
      </c>
      <c r="O22" s="74">
        <f>INDEX(Matrike!$D$28:$H$32,
MATCH(Matrike!$M$6,Matrike!$C$28:$C$32,0),
MATCH(N22,Matrike!$D$33:$H$33))</f>
        <v>3</v>
      </c>
      <c r="Q22" s="7">
        <v>3</v>
      </c>
      <c r="R22" s="74">
        <f>INDEX(Matrike!$D$17:$H$21,
       MATCH(Q22, Matrike!$C$17:$C$21, 0),
       MATCH(K22, Matrike!$D$22:$H$22, 0))</f>
        <v>3</v>
      </c>
      <c r="S22" s="74">
        <f>INDEX(Matrike!$D$28:$H$32,
MATCH(Matrike!$M$8,Matrike!$C$28:$C$32,0),
MATCH(R22,Matrike!$D$33:$H$33))</f>
        <v>3</v>
      </c>
      <c r="U22" s="7">
        <v>3</v>
      </c>
      <c r="V22" s="74">
        <f>INDEX(Matrike!$D$17:$H$21,
       MATCH(U22, Matrike!$C$17:$C$21, 0),
       MATCH(K22, Matrike!$D$22:$H$22, 0))</f>
        <v>3</v>
      </c>
      <c r="W22" s="74">
        <f>INDEX(Matrike!$D$28:$H$32,
MATCH(Matrike!$M$10,Matrike!$C$28:$C$32,0),
MATCH(V22,Matrike!$D$33:$H$33))</f>
        <v>3</v>
      </c>
    </row>
    <row r="23" spans="2:23">
      <c r="B23" s="11" t="s">
        <v>76</v>
      </c>
      <c r="C23" s="11">
        <v>2</v>
      </c>
      <c r="E23" s="7">
        <v>2</v>
      </c>
      <c r="F23" s="95">
        <v>2</v>
      </c>
      <c r="G23" s="95">
        <v>3</v>
      </c>
      <c r="H23" s="9">
        <v>5</v>
      </c>
      <c r="I23" s="44">
        <f t="shared" si="0"/>
        <v>3</v>
      </c>
      <c r="K23" s="74">
        <f>INDEX(Matrike!$D$6:$H$10,
       MATCH(I23, Matrike!$C$6:$C$10, 0),
       MATCH(C23, Matrike!$D$11:$H$11, 0))</f>
        <v>3</v>
      </c>
      <c r="M23" s="48">
        <v>2</v>
      </c>
      <c r="N23" s="74">
        <f>INDEX(Matrike!$D$17:$H$21,
       MATCH(M23, Matrike!$C$17:$C$21, 0),
       MATCH(K23, Matrike!$D$22:$H$22, 0))</f>
        <v>2</v>
      </c>
      <c r="O23" s="74">
        <f>INDEX(Matrike!$D$28:$H$32,
MATCH(Matrike!$M$6,Matrike!$C$28:$C$32,0),
MATCH(N23,Matrike!$D$33:$H$33))</f>
        <v>2</v>
      </c>
      <c r="Q23" s="7">
        <v>2</v>
      </c>
      <c r="R23" s="74">
        <f>INDEX(Matrike!$D$17:$H$21,
       MATCH(Q23, Matrike!$C$17:$C$21, 0),
       MATCH(K23, Matrike!$D$22:$H$22, 0))</f>
        <v>2</v>
      </c>
      <c r="S23" s="74">
        <f>INDEX(Matrike!$D$28:$H$32,
MATCH(Matrike!$M$8,Matrike!$C$28:$C$32,0),
MATCH(R23,Matrike!$D$33:$H$33))</f>
        <v>2</v>
      </c>
      <c r="U23" s="7">
        <v>2</v>
      </c>
      <c r="V23" s="74">
        <f>INDEX(Matrike!$D$17:$H$21,
       MATCH(U23, Matrike!$C$17:$C$21, 0),
       MATCH(K23, Matrike!$D$22:$H$22, 0))</f>
        <v>2</v>
      </c>
      <c r="W23" s="74">
        <f>INDEX(Matrike!$D$28:$H$32,
MATCH(Matrike!$M$10,Matrike!$C$28:$C$32,0),
MATCH(V23,Matrike!$D$33:$H$33))</f>
        <v>2</v>
      </c>
    </row>
    <row r="24" spans="2:23">
      <c r="B24" s="11" t="s">
        <v>77</v>
      </c>
      <c r="C24" s="11">
        <v>4</v>
      </c>
      <c r="E24" s="7">
        <v>3</v>
      </c>
      <c r="F24" s="95">
        <v>1</v>
      </c>
      <c r="G24" s="95">
        <v>2</v>
      </c>
      <c r="H24" s="9">
        <v>3</v>
      </c>
      <c r="I24" s="44">
        <f t="shared" si="0"/>
        <v>2</v>
      </c>
      <c r="K24" s="74">
        <f>INDEX(Matrike!$D$6:$H$10,
       MATCH(I24, Matrike!$C$6:$C$10, 0),
       MATCH(C24, Matrike!$D$11:$H$11, 0))</f>
        <v>4</v>
      </c>
      <c r="M24" s="48">
        <v>4</v>
      </c>
      <c r="N24" s="74">
        <f>INDEX(Matrike!$D$17:$H$21,
       MATCH(M24, Matrike!$C$17:$C$21, 0),
       MATCH(K24, Matrike!$D$22:$H$22, 0))</f>
        <v>4</v>
      </c>
      <c r="O24" s="74">
        <f>INDEX(Matrike!$D$28:$H$32,
MATCH(Matrike!$M$6,Matrike!$C$28:$C$32,0),
MATCH(N24,Matrike!$D$33:$H$33))</f>
        <v>4</v>
      </c>
      <c r="Q24" s="7">
        <v>4</v>
      </c>
      <c r="R24" s="74">
        <f>INDEX(Matrike!$D$17:$H$21,
       MATCH(Q24, Matrike!$C$17:$C$21, 0),
       MATCH(K24, Matrike!$D$22:$H$22, 0))</f>
        <v>4</v>
      </c>
      <c r="S24" s="74">
        <f>INDEX(Matrike!$D$28:$H$32,
MATCH(Matrike!$M$8,Matrike!$C$28:$C$32,0),
MATCH(R24,Matrike!$D$33:$H$33))</f>
        <v>4</v>
      </c>
      <c r="U24" s="7">
        <v>4</v>
      </c>
      <c r="V24" s="74">
        <f>INDEX(Matrike!$D$17:$H$21,
       MATCH(U24, Matrike!$C$17:$C$21, 0),
       MATCH(K24, Matrike!$D$22:$H$22, 0))</f>
        <v>4</v>
      </c>
      <c r="W24" s="74">
        <f>INDEX(Matrike!$D$28:$H$32,
MATCH(Matrike!$M$10,Matrike!$C$28:$C$32,0),
MATCH(V24,Matrike!$D$33:$H$33))</f>
        <v>4</v>
      </c>
    </row>
    <row r="25" spans="2:23">
      <c r="B25" s="11" t="s">
        <v>78</v>
      </c>
      <c r="C25" s="11">
        <v>3</v>
      </c>
      <c r="E25" s="7">
        <v>4</v>
      </c>
      <c r="F25" s="95">
        <v>2</v>
      </c>
      <c r="G25" s="95">
        <v>3</v>
      </c>
      <c r="H25" s="9">
        <v>5</v>
      </c>
      <c r="I25" s="44">
        <f t="shared" si="0"/>
        <v>4</v>
      </c>
      <c r="K25" s="74">
        <f>INDEX(Matrike!$D$6:$H$10,
       MATCH(I25, Matrike!$C$6:$C$10, 0),
       MATCH(C25, Matrike!$D$11:$H$11, 0))</f>
        <v>3</v>
      </c>
      <c r="M25" s="48">
        <v>2</v>
      </c>
      <c r="N25" s="74">
        <f>INDEX(Matrike!$D$17:$H$21,
       MATCH(M25, Matrike!$C$17:$C$21, 0),
       MATCH(K25, Matrike!$D$22:$H$22, 0))</f>
        <v>2</v>
      </c>
      <c r="O25" s="74">
        <f>INDEX(Matrike!$D$28:$H$32,
MATCH(Matrike!$M$6,Matrike!$C$28:$C$32,0),
MATCH(N25,Matrike!$D$33:$H$33))</f>
        <v>2</v>
      </c>
      <c r="Q25" s="7">
        <v>2</v>
      </c>
      <c r="R25" s="74">
        <f>INDEX(Matrike!$D$17:$H$21,
       MATCH(Q25, Matrike!$C$17:$C$21, 0),
       MATCH(K25, Matrike!$D$22:$H$22, 0))</f>
        <v>2</v>
      </c>
      <c r="S25" s="74">
        <f>INDEX(Matrike!$D$28:$H$32,
MATCH(Matrike!$M$8,Matrike!$C$28:$C$32,0),
MATCH(R25,Matrike!$D$33:$H$33))</f>
        <v>2</v>
      </c>
      <c r="U25" s="7">
        <v>2</v>
      </c>
      <c r="V25" s="74">
        <f>INDEX(Matrike!$D$17:$H$21,
       MATCH(U25, Matrike!$C$17:$C$21, 0),
       MATCH(K25, Matrike!$D$22:$H$22, 0))</f>
        <v>2</v>
      </c>
      <c r="W25" s="74">
        <f>INDEX(Matrike!$D$28:$H$32,
MATCH(Matrike!$M$10,Matrike!$C$28:$C$32,0),
MATCH(V25,Matrike!$D$33:$H$33))</f>
        <v>2</v>
      </c>
    </row>
    <row r="26" spans="2:23">
      <c r="B26" s="11" t="s">
        <v>79</v>
      </c>
      <c r="C26" s="11">
        <v>1</v>
      </c>
      <c r="E26" s="7">
        <v>1</v>
      </c>
      <c r="F26" s="95">
        <v>3</v>
      </c>
      <c r="G26" s="95">
        <v>3</v>
      </c>
      <c r="H26" s="9">
        <v>4</v>
      </c>
      <c r="I26" s="44">
        <f t="shared" si="0"/>
        <v>3</v>
      </c>
      <c r="K26" s="74">
        <f>INDEX(Matrike!$D$6:$H$10,
       MATCH(I26, Matrike!$C$6:$C$10, 0),
       MATCH(C26, Matrike!$D$11:$H$11, 0))</f>
        <v>2</v>
      </c>
      <c r="M26" s="48">
        <v>3</v>
      </c>
      <c r="N26" s="74">
        <f>INDEX(Matrike!$D$17:$H$21,
       MATCH(M26, Matrike!$C$17:$C$21, 0),
       MATCH(K26, Matrike!$D$22:$H$22, 0))</f>
        <v>3</v>
      </c>
      <c r="O26" s="74">
        <f>INDEX(Matrike!$D$28:$H$32,
MATCH(Matrike!$M$6,Matrike!$C$28:$C$32,0),
MATCH(N26,Matrike!$D$33:$H$33))</f>
        <v>3</v>
      </c>
      <c r="Q26" s="7">
        <v>3</v>
      </c>
      <c r="R26" s="74">
        <f>INDEX(Matrike!$D$17:$H$21,
       MATCH(Q26, Matrike!$C$17:$C$21, 0),
       MATCH(K26, Matrike!$D$22:$H$22, 0))</f>
        <v>3</v>
      </c>
      <c r="S26" s="74">
        <f>INDEX(Matrike!$D$28:$H$32,
MATCH(Matrike!$M$8,Matrike!$C$28:$C$32,0),
MATCH(R26,Matrike!$D$33:$H$33))</f>
        <v>3</v>
      </c>
      <c r="U26" s="7">
        <v>3</v>
      </c>
      <c r="V26" s="74">
        <f>INDEX(Matrike!$D$17:$H$21,
       MATCH(U26, Matrike!$C$17:$C$21, 0),
       MATCH(K26, Matrike!$D$22:$H$22, 0))</f>
        <v>3</v>
      </c>
      <c r="W26" s="74">
        <f>INDEX(Matrike!$D$28:$H$32,
MATCH(Matrike!$M$10,Matrike!$C$28:$C$32,0),
MATCH(V26,Matrike!$D$33:$H$33))</f>
        <v>3</v>
      </c>
    </row>
    <row r="27" spans="2:23">
      <c r="B27" s="11" t="s">
        <v>80</v>
      </c>
      <c r="C27" s="11">
        <v>4</v>
      </c>
      <c r="E27" s="7">
        <v>2</v>
      </c>
      <c r="F27" s="95">
        <v>2</v>
      </c>
      <c r="G27" s="95">
        <v>2</v>
      </c>
      <c r="H27" s="9">
        <v>5</v>
      </c>
      <c r="I27" s="44">
        <f t="shared" si="0"/>
        <v>3</v>
      </c>
      <c r="K27" s="74">
        <f>INDEX(Matrike!$D$6:$H$10,
       MATCH(I27, Matrike!$C$6:$C$10, 0),
       MATCH(C27, Matrike!$D$11:$H$11, 0))</f>
        <v>4</v>
      </c>
      <c r="M27" s="48">
        <v>3</v>
      </c>
      <c r="N27" s="74">
        <f>INDEX(Matrike!$D$17:$H$21,
       MATCH(M27, Matrike!$C$17:$C$21, 0),
       MATCH(K27, Matrike!$D$22:$H$22, 0))</f>
        <v>4</v>
      </c>
      <c r="O27" s="74">
        <f>INDEX(Matrike!$D$28:$H$32,
MATCH(Matrike!$M$6,Matrike!$C$28:$C$32,0),
MATCH(N27,Matrike!$D$33:$H$33))</f>
        <v>4</v>
      </c>
      <c r="Q27" s="7">
        <v>3</v>
      </c>
      <c r="R27" s="74">
        <f>INDEX(Matrike!$D$17:$H$21,
       MATCH(Q27, Matrike!$C$17:$C$21, 0),
       MATCH(K27, Matrike!$D$22:$H$22, 0))</f>
        <v>4</v>
      </c>
      <c r="S27" s="74">
        <f>INDEX(Matrike!$D$28:$H$32,
MATCH(Matrike!$M$8,Matrike!$C$28:$C$32,0),
MATCH(R27,Matrike!$D$33:$H$33))</f>
        <v>4</v>
      </c>
      <c r="U27" s="7">
        <v>3</v>
      </c>
      <c r="V27" s="74">
        <f>INDEX(Matrike!$D$17:$H$21,
       MATCH(U27, Matrike!$C$17:$C$21, 0),
       MATCH(K27, Matrike!$D$22:$H$22, 0))</f>
        <v>4</v>
      </c>
      <c r="W27" s="74">
        <f>INDEX(Matrike!$D$28:$H$32,
MATCH(Matrike!$M$10,Matrike!$C$28:$C$32,0),
MATCH(V27,Matrike!$D$33:$H$33))</f>
        <v>4</v>
      </c>
    </row>
    <row r="28" spans="2:23">
      <c r="B28" s="11" t="s">
        <v>81</v>
      </c>
      <c r="C28" s="11">
        <v>1</v>
      </c>
      <c r="E28" s="7">
        <v>1</v>
      </c>
      <c r="F28" s="95">
        <v>3</v>
      </c>
      <c r="G28" s="95">
        <v>3</v>
      </c>
      <c r="H28" s="9">
        <v>5</v>
      </c>
      <c r="I28" s="44">
        <f t="shared" si="0"/>
        <v>3</v>
      </c>
      <c r="K28" s="74">
        <f>INDEX(Matrike!$D$6:$H$10,
       MATCH(I28, Matrike!$C$6:$C$10, 0),
       MATCH(C28, Matrike!$D$11:$H$11, 0))</f>
        <v>2</v>
      </c>
      <c r="M28" s="48">
        <v>2</v>
      </c>
      <c r="N28" s="74">
        <f>INDEX(Matrike!$D$17:$H$21,
       MATCH(M28, Matrike!$C$17:$C$21, 0),
       MATCH(K28, Matrike!$D$22:$H$22, 0))</f>
        <v>2</v>
      </c>
      <c r="O28" s="74">
        <f>INDEX(Matrike!$D$28:$H$32,
MATCH(Matrike!$M$6,Matrike!$C$28:$C$32,0),
MATCH(N28,Matrike!$D$33:$H$33))</f>
        <v>2</v>
      </c>
      <c r="Q28" s="7">
        <v>2</v>
      </c>
      <c r="R28" s="74">
        <f>INDEX(Matrike!$D$17:$H$21,
       MATCH(Q28, Matrike!$C$17:$C$21, 0),
       MATCH(K28, Matrike!$D$22:$H$22, 0))</f>
        <v>2</v>
      </c>
      <c r="S28" s="74">
        <f>INDEX(Matrike!$D$28:$H$32,
MATCH(Matrike!$M$8,Matrike!$C$28:$C$32,0),
MATCH(R28,Matrike!$D$33:$H$33))</f>
        <v>2</v>
      </c>
      <c r="U28" s="7">
        <v>2</v>
      </c>
      <c r="V28" s="74">
        <f>INDEX(Matrike!$D$17:$H$21,
       MATCH(U28, Matrike!$C$17:$C$21, 0),
       MATCH(K28, Matrike!$D$22:$H$22, 0))</f>
        <v>2</v>
      </c>
      <c r="W28" s="74">
        <f>INDEX(Matrike!$D$28:$H$32,
MATCH(Matrike!$M$10,Matrike!$C$28:$C$32,0),
MATCH(V28,Matrike!$D$33:$H$33))</f>
        <v>2</v>
      </c>
    </row>
    <row r="29" spans="2:23">
      <c r="B29" s="11" t="s">
        <v>82</v>
      </c>
      <c r="C29" s="11">
        <v>4</v>
      </c>
      <c r="E29" s="7">
        <v>2</v>
      </c>
      <c r="F29" s="95">
        <v>1</v>
      </c>
      <c r="G29" s="95">
        <v>3</v>
      </c>
      <c r="H29" s="9">
        <v>4</v>
      </c>
      <c r="I29" s="44">
        <f t="shared" si="0"/>
        <v>3</v>
      </c>
      <c r="K29" s="74">
        <f>INDEX(Matrike!$D$6:$H$10,
       MATCH(I29, Matrike!$C$6:$C$10, 0),
       MATCH(C29, Matrike!$D$11:$H$11, 0))</f>
        <v>4</v>
      </c>
      <c r="M29" s="48">
        <v>4</v>
      </c>
      <c r="N29" s="74">
        <f>INDEX(Matrike!$D$17:$H$21,
       MATCH(M29, Matrike!$C$17:$C$21, 0),
       MATCH(K29, Matrike!$D$22:$H$22, 0))</f>
        <v>4</v>
      </c>
      <c r="O29" s="74">
        <f>INDEX(Matrike!$D$28:$H$32,
MATCH(Matrike!$M$6,Matrike!$C$28:$C$32,0),
MATCH(N29,Matrike!$D$33:$H$33))</f>
        <v>4</v>
      </c>
      <c r="Q29" s="7">
        <v>4</v>
      </c>
      <c r="R29" s="74">
        <f>INDEX(Matrike!$D$17:$H$21,
       MATCH(Q29, Matrike!$C$17:$C$21, 0),
       MATCH(K29, Matrike!$D$22:$H$22, 0))</f>
        <v>4</v>
      </c>
      <c r="S29" s="74">
        <f>INDEX(Matrike!$D$28:$H$32,
MATCH(Matrike!$M$8,Matrike!$C$28:$C$32,0),
MATCH(R29,Matrike!$D$33:$H$33))</f>
        <v>4</v>
      </c>
      <c r="U29" s="7">
        <v>4</v>
      </c>
      <c r="V29" s="74">
        <f>INDEX(Matrike!$D$17:$H$21,
       MATCH(U29, Matrike!$C$17:$C$21, 0),
       MATCH(K29, Matrike!$D$22:$H$22, 0))</f>
        <v>4</v>
      </c>
      <c r="W29" s="74">
        <f>INDEX(Matrike!$D$28:$H$32,
MATCH(Matrike!$M$10,Matrike!$C$28:$C$32,0),
MATCH(V29,Matrike!$D$33:$H$33))</f>
        <v>4</v>
      </c>
    </row>
    <row r="30" spans="2:23">
      <c r="B30" s="11" t="s">
        <v>83</v>
      </c>
      <c r="C30" s="11">
        <v>2</v>
      </c>
      <c r="E30" s="7">
        <v>4</v>
      </c>
      <c r="F30" s="95">
        <v>3</v>
      </c>
      <c r="G30" s="95">
        <v>2</v>
      </c>
      <c r="H30" s="9">
        <v>3</v>
      </c>
      <c r="I30" s="44">
        <f t="shared" si="0"/>
        <v>3</v>
      </c>
      <c r="K30" s="74">
        <f>INDEX(Matrike!$D$6:$H$10,
       MATCH(I30, Matrike!$C$6:$C$10, 0),
       MATCH(C30, Matrike!$D$11:$H$11, 0))</f>
        <v>3</v>
      </c>
      <c r="M30" s="48">
        <v>4</v>
      </c>
      <c r="N30" s="74">
        <f>INDEX(Matrike!$D$17:$H$21,
       MATCH(M30, Matrike!$C$17:$C$21, 0),
       MATCH(K30, Matrike!$D$22:$H$22, 0))</f>
        <v>4</v>
      </c>
      <c r="O30" s="74">
        <f>INDEX(Matrike!$D$28:$H$32,
MATCH(Matrike!$M$6,Matrike!$C$28:$C$32,0),
MATCH(N30,Matrike!$D$33:$H$33))</f>
        <v>4</v>
      </c>
      <c r="Q30" s="7">
        <v>4</v>
      </c>
      <c r="R30" s="74">
        <f>INDEX(Matrike!$D$17:$H$21,
       MATCH(Q30, Matrike!$C$17:$C$21, 0),
       MATCH(K30, Matrike!$D$22:$H$22, 0))</f>
        <v>4</v>
      </c>
      <c r="S30" s="74">
        <f>INDEX(Matrike!$D$28:$H$32,
MATCH(Matrike!$M$8,Matrike!$C$28:$C$32,0),
MATCH(R30,Matrike!$D$33:$H$33))</f>
        <v>4</v>
      </c>
      <c r="U30" s="7">
        <v>4</v>
      </c>
      <c r="V30" s="74">
        <f>INDEX(Matrike!$D$17:$H$21,
       MATCH(U30, Matrike!$C$17:$C$21, 0),
       MATCH(K30, Matrike!$D$22:$H$22, 0))</f>
        <v>4</v>
      </c>
      <c r="W30" s="74">
        <f>INDEX(Matrike!$D$28:$H$32,
MATCH(Matrike!$M$10,Matrike!$C$28:$C$32,0),
MATCH(V30,Matrike!$D$33:$H$33))</f>
        <v>4</v>
      </c>
    </row>
    <row r="31" spans="2:23">
      <c r="B31" s="11" t="s">
        <v>84</v>
      </c>
      <c r="C31" s="11">
        <v>1</v>
      </c>
      <c r="E31" s="7">
        <v>1</v>
      </c>
      <c r="F31" s="95">
        <v>3</v>
      </c>
      <c r="G31" s="95">
        <v>3</v>
      </c>
      <c r="H31" s="9">
        <v>5</v>
      </c>
      <c r="I31" s="44">
        <f t="shared" si="0"/>
        <v>3</v>
      </c>
      <c r="K31" s="74">
        <f>INDEX(Matrike!$D$6:$H$10,
       MATCH(I31, Matrike!$C$6:$C$10, 0),
       MATCH(C31, Matrike!$D$11:$H$11, 0))</f>
        <v>2</v>
      </c>
      <c r="M31" s="48">
        <v>2</v>
      </c>
      <c r="N31" s="74">
        <f>INDEX(Matrike!$D$17:$H$21,
       MATCH(M31, Matrike!$C$17:$C$21, 0),
       MATCH(K31, Matrike!$D$22:$H$22, 0))</f>
        <v>2</v>
      </c>
      <c r="O31" s="74">
        <f>INDEX(Matrike!$D$28:$H$32,
MATCH(Matrike!$M$6,Matrike!$C$28:$C$32,0),
MATCH(N31,Matrike!$D$33:$H$33))</f>
        <v>2</v>
      </c>
      <c r="Q31" s="7">
        <v>2</v>
      </c>
      <c r="R31" s="74">
        <f>INDEX(Matrike!$D$17:$H$21,
       MATCH(Q31, Matrike!$C$17:$C$21, 0),
       MATCH(K31, Matrike!$D$22:$H$22, 0))</f>
        <v>2</v>
      </c>
      <c r="S31" s="74">
        <f>INDEX(Matrike!$D$28:$H$32,
MATCH(Matrike!$M$8,Matrike!$C$28:$C$32,0),
MATCH(R31,Matrike!$D$33:$H$33))</f>
        <v>2</v>
      </c>
      <c r="U31" s="7">
        <v>3</v>
      </c>
      <c r="V31" s="74">
        <f>INDEX(Matrike!$D$17:$H$21,
       MATCH(U31, Matrike!$C$17:$C$21, 0),
       MATCH(K31, Matrike!$D$22:$H$22, 0))</f>
        <v>3</v>
      </c>
      <c r="W31" s="74">
        <f>INDEX(Matrike!$D$28:$H$32,
MATCH(Matrike!$M$10,Matrike!$C$28:$C$32,0),
MATCH(V31,Matrike!$D$33:$H$33))</f>
        <v>3</v>
      </c>
    </row>
    <row r="32" spans="2:23">
      <c r="B32" s="11" t="s">
        <v>85</v>
      </c>
      <c r="C32" s="11">
        <v>3</v>
      </c>
      <c r="E32" s="7">
        <v>1</v>
      </c>
      <c r="F32" s="95">
        <v>4</v>
      </c>
      <c r="G32" s="95">
        <v>2</v>
      </c>
      <c r="H32" s="9">
        <v>5</v>
      </c>
      <c r="I32" s="44">
        <f t="shared" si="0"/>
        <v>3</v>
      </c>
      <c r="K32" s="74">
        <f>INDEX(Matrike!$D$6:$H$10,
       MATCH(I32, Matrike!$C$6:$C$10, 0),
       MATCH(C32, Matrike!$D$11:$H$11, 0))</f>
        <v>3</v>
      </c>
      <c r="M32" s="48">
        <v>2</v>
      </c>
      <c r="N32" s="74">
        <f>INDEX(Matrike!$D$17:$H$21,
       MATCH(M32, Matrike!$C$17:$C$21, 0),
       MATCH(K32, Matrike!$D$22:$H$22, 0))</f>
        <v>2</v>
      </c>
      <c r="O32" s="74">
        <f>INDEX(Matrike!$D$28:$H$32,
MATCH(Matrike!$M$6,Matrike!$C$28:$C$32,0),
MATCH(N32,Matrike!$D$33:$H$33))</f>
        <v>2</v>
      </c>
      <c r="Q32" s="7">
        <v>2</v>
      </c>
      <c r="R32" s="74">
        <f>INDEX(Matrike!$D$17:$H$21,
       MATCH(Q32, Matrike!$C$17:$C$21, 0),
       MATCH(K32, Matrike!$D$22:$H$22, 0))</f>
        <v>2</v>
      </c>
      <c r="S32" s="74">
        <f>INDEX(Matrike!$D$28:$H$32,
MATCH(Matrike!$M$8,Matrike!$C$28:$C$32,0),
MATCH(R32,Matrike!$D$33:$H$33))</f>
        <v>2</v>
      </c>
      <c r="U32" s="7">
        <v>3</v>
      </c>
      <c r="V32" s="74">
        <f>INDEX(Matrike!$D$17:$H$21,
       MATCH(U32, Matrike!$C$17:$C$21, 0),
       MATCH(K32, Matrike!$D$22:$H$22, 0))</f>
        <v>3</v>
      </c>
      <c r="W32" s="74">
        <f>INDEX(Matrike!$D$28:$H$32,
MATCH(Matrike!$M$10,Matrike!$C$28:$C$32,0),
MATCH(V32,Matrike!$D$33:$H$33))</f>
        <v>3</v>
      </c>
    </row>
    <row r="33" spans="2:23">
      <c r="B33" s="11" t="s">
        <v>86</v>
      </c>
      <c r="C33" s="11">
        <v>1</v>
      </c>
      <c r="E33" s="7">
        <v>1</v>
      </c>
      <c r="F33" s="95">
        <v>1</v>
      </c>
      <c r="G33" s="95">
        <v>4</v>
      </c>
      <c r="H33" s="9">
        <v>2</v>
      </c>
      <c r="I33" s="44">
        <f t="shared" si="0"/>
        <v>2</v>
      </c>
      <c r="K33" s="74">
        <f>INDEX(Matrike!$D$6:$H$10,
       MATCH(I33, Matrike!$C$6:$C$10, 0),
       MATCH(C33, Matrike!$D$11:$H$11, 0))</f>
        <v>3</v>
      </c>
      <c r="M33" s="48">
        <v>4</v>
      </c>
      <c r="N33" s="74">
        <f>INDEX(Matrike!$D$17:$H$21,
       MATCH(M33, Matrike!$C$17:$C$21, 0),
       MATCH(K33, Matrike!$D$22:$H$22, 0))</f>
        <v>4</v>
      </c>
      <c r="O33" s="74">
        <f>INDEX(Matrike!$D$28:$H$32,
MATCH(Matrike!$M$6,Matrike!$C$28:$C$32,0),
MATCH(N33,Matrike!$D$33:$H$33))</f>
        <v>4</v>
      </c>
      <c r="Q33" s="7">
        <v>4</v>
      </c>
      <c r="R33" s="74">
        <f>INDEX(Matrike!$D$17:$H$21,
       MATCH(Q33, Matrike!$C$17:$C$21, 0),
       MATCH(K33, Matrike!$D$22:$H$22, 0))</f>
        <v>4</v>
      </c>
      <c r="S33" s="74">
        <f>INDEX(Matrike!$D$28:$H$32,
MATCH(Matrike!$M$8,Matrike!$C$28:$C$32,0),
MATCH(R33,Matrike!$D$33:$H$33))</f>
        <v>4</v>
      </c>
      <c r="U33" s="7">
        <v>4</v>
      </c>
      <c r="V33" s="74">
        <f>INDEX(Matrike!$D$17:$H$21,
       MATCH(U33, Matrike!$C$17:$C$21, 0),
       MATCH(K33, Matrike!$D$22:$H$22, 0))</f>
        <v>4</v>
      </c>
      <c r="W33" s="74">
        <f>INDEX(Matrike!$D$28:$H$32,
MATCH(Matrike!$M$10,Matrike!$C$28:$C$32,0),
MATCH(V33,Matrike!$D$33:$H$33))</f>
        <v>4</v>
      </c>
    </row>
    <row r="34" spans="2:23">
      <c r="B34" s="11" t="s">
        <v>87</v>
      </c>
      <c r="C34" s="11">
        <v>3</v>
      </c>
      <c r="E34" s="7">
        <v>4</v>
      </c>
      <c r="F34" s="95">
        <v>4</v>
      </c>
      <c r="G34" s="95">
        <v>3</v>
      </c>
      <c r="H34" s="9">
        <v>5</v>
      </c>
      <c r="I34" s="44">
        <f t="shared" si="0"/>
        <v>4</v>
      </c>
      <c r="K34" s="74">
        <f>INDEX(Matrike!$D$6:$H$10,
       MATCH(I34, Matrike!$C$6:$C$10, 0),
       MATCH(C34, Matrike!$D$11:$H$11, 0))</f>
        <v>3</v>
      </c>
      <c r="M34" s="48">
        <v>2</v>
      </c>
      <c r="N34" s="74">
        <f>INDEX(Matrike!$D$17:$H$21,
       MATCH(M34, Matrike!$C$17:$C$21, 0),
       MATCH(K34, Matrike!$D$22:$H$22, 0))</f>
        <v>2</v>
      </c>
      <c r="O34" s="74">
        <f>INDEX(Matrike!$D$28:$H$32,
MATCH(Matrike!$M$6,Matrike!$C$28:$C$32,0),
MATCH(N34,Matrike!$D$33:$H$33))</f>
        <v>2</v>
      </c>
      <c r="Q34" s="7">
        <v>2</v>
      </c>
      <c r="R34" s="74">
        <f>INDEX(Matrike!$D$17:$H$21,
       MATCH(Q34, Matrike!$C$17:$C$21, 0),
       MATCH(K34, Matrike!$D$22:$H$22, 0))</f>
        <v>2</v>
      </c>
      <c r="S34" s="74">
        <f>INDEX(Matrike!$D$28:$H$32,
MATCH(Matrike!$M$8,Matrike!$C$28:$C$32,0),
MATCH(R34,Matrike!$D$33:$H$33))</f>
        <v>2</v>
      </c>
      <c r="U34" s="7">
        <v>3</v>
      </c>
      <c r="V34" s="74">
        <f>INDEX(Matrike!$D$17:$H$21,
       MATCH(U34, Matrike!$C$17:$C$21, 0),
       MATCH(K34, Matrike!$D$22:$H$22, 0))</f>
        <v>3</v>
      </c>
      <c r="W34" s="74">
        <f>INDEX(Matrike!$D$28:$H$32,
MATCH(Matrike!$M$10,Matrike!$C$28:$C$32,0),
MATCH(V34,Matrike!$D$33:$H$33))</f>
        <v>3</v>
      </c>
    </row>
    <row r="35" spans="2:23">
      <c r="B35" s="11" t="s">
        <v>88</v>
      </c>
      <c r="C35" s="11">
        <v>2</v>
      </c>
      <c r="E35" s="7">
        <v>5</v>
      </c>
      <c r="F35" s="95">
        <v>1</v>
      </c>
      <c r="G35" s="95">
        <v>3</v>
      </c>
      <c r="H35" s="9">
        <v>5</v>
      </c>
      <c r="I35" s="44">
        <f t="shared" si="0"/>
        <v>4</v>
      </c>
      <c r="K35" s="74">
        <f>INDEX(Matrike!$D$6:$H$10,
       MATCH(I35, Matrike!$C$6:$C$10, 0),
       MATCH(C35, Matrike!$D$11:$H$11, 0))</f>
        <v>2</v>
      </c>
      <c r="M35" s="48">
        <v>2</v>
      </c>
      <c r="N35" s="74">
        <f>INDEX(Matrike!$D$17:$H$21,
       MATCH(M35, Matrike!$C$17:$C$21, 0),
       MATCH(K35, Matrike!$D$22:$H$22, 0))</f>
        <v>2</v>
      </c>
      <c r="O35" s="74">
        <f>INDEX(Matrike!$D$28:$H$32,
MATCH(Matrike!$M$6,Matrike!$C$28:$C$32,0),
MATCH(N35,Matrike!$D$33:$H$33))</f>
        <v>2</v>
      </c>
      <c r="Q35" s="7">
        <v>2</v>
      </c>
      <c r="R35" s="74">
        <f>INDEX(Matrike!$D$17:$H$21,
       MATCH(Q35, Matrike!$C$17:$C$21, 0),
       MATCH(K35, Matrike!$D$22:$H$22, 0))</f>
        <v>2</v>
      </c>
      <c r="S35" s="74">
        <f>INDEX(Matrike!$D$28:$H$32,
MATCH(Matrike!$M$8,Matrike!$C$28:$C$32,0),
MATCH(R35,Matrike!$D$33:$H$33))</f>
        <v>2</v>
      </c>
      <c r="U35" s="7">
        <v>2</v>
      </c>
      <c r="V35" s="74">
        <f>INDEX(Matrike!$D$17:$H$21,
       MATCH(U35, Matrike!$C$17:$C$21, 0),
       MATCH(K35, Matrike!$D$22:$H$22, 0))</f>
        <v>2</v>
      </c>
      <c r="W35" s="74">
        <f>INDEX(Matrike!$D$28:$H$32,
MATCH(Matrike!$M$10,Matrike!$C$28:$C$32,0),
MATCH(V35,Matrike!$D$33:$H$33))</f>
        <v>2</v>
      </c>
    </row>
    <row r="36" spans="2:23">
      <c r="B36" s="11" t="s">
        <v>89</v>
      </c>
      <c r="C36" s="11">
        <v>2</v>
      </c>
      <c r="E36" s="7">
        <v>1</v>
      </c>
      <c r="F36" s="95">
        <v>3</v>
      </c>
      <c r="G36" s="95">
        <v>3</v>
      </c>
      <c r="H36" s="9">
        <v>5</v>
      </c>
      <c r="I36" s="44">
        <f t="shared" si="0"/>
        <v>3</v>
      </c>
      <c r="K36" s="74">
        <f>INDEX(Matrike!$D$6:$H$10,
       MATCH(I36, Matrike!$C$6:$C$10, 0),
       MATCH(C36, Matrike!$D$11:$H$11, 0))</f>
        <v>3</v>
      </c>
      <c r="M36" s="48">
        <v>3</v>
      </c>
      <c r="N36" s="74">
        <f>INDEX(Matrike!$D$17:$H$21,
       MATCH(M36, Matrike!$C$17:$C$21, 0),
       MATCH(K36, Matrike!$D$22:$H$22, 0))</f>
        <v>3</v>
      </c>
      <c r="O36" s="74">
        <f>INDEX(Matrike!$D$28:$H$32,
MATCH(Matrike!$M$6,Matrike!$C$28:$C$32,0),
MATCH(N36,Matrike!$D$33:$H$33))</f>
        <v>3</v>
      </c>
      <c r="Q36" s="7">
        <v>3</v>
      </c>
      <c r="R36" s="74">
        <f>INDEX(Matrike!$D$17:$H$21,
       MATCH(Q36, Matrike!$C$17:$C$21, 0),
       MATCH(K36, Matrike!$D$22:$H$22, 0))</f>
        <v>3</v>
      </c>
      <c r="S36" s="74">
        <f>INDEX(Matrike!$D$28:$H$32,
MATCH(Matrike!$M$8,Matrike!$C$28:$C$32,0),
MATCH(R36,Matrike!$D$33:$H$33))</f>
        <v>3</v>
      </c>
      <c r="U36" s="7">
        <v>3</v>
      </c>
      <c r="V36" s="74">
        <f>INDEX(Matrike!$D$17:$H$21,
       MATCH(U36, Matrike!$C$17:$C$21, 0),
       MATCH(K36, Matrike!$D$22:$H$22, 0))</f>
        <v>3</v>
      </c>
      <c r="W36" s="74">
        <f>INDEX(Matrike!$D$28:$H$32,
MATCH(Matrike!$M$10,Matrike!$C$28:$C$32,0),
MATCH(V36,Matrike!$D$33:$H$33))</f>
        <v>3</v>
      </c>
    </row>
    <row r="37" spans="2:23">
      <c r="B37" s="11" t="s">
        <v>90</v>
      </c>
      <c r="C37" s="11">
        <v>3</v>
      </c>
      <c r="E37" s="7">
        <v>2</v>
      </c>
      <c r="F37" s="95">
        <v>1</v>
      </c>
      <c r="G37" s="95">
        <v>2</v>
      </c>
      <c r="H37" s="9">
        <v>2</v>
      </c>
      <c r="I37" s="44">
        <f t="shared" si="0"/>
        <v>2</v>
      </c>
      <c r="K37" s="74">
        <f>INDEX(Matrike!$D$6:$H$10,
       MATCH(I37, Matrike!$C$6:$C$10, 0),
       MATCH(C37, Matrike!$D$11:$H$11, 0))</f>
        <v>4</v>
      </c>
      <c r="M37" s="48">
        <v>5</v>
      </c>
      <c r="N37" s="74">
        <f>INDEX(Matrike!$D$17:$H$21,
       MATCH(M37, Matrike!$C$17:$C$21, 0),
       MATCH(K37, Matrike!$D$22:$H$22, 0))</f>
        <v>5</v>
      </c>
      <c r="O37" s="74">
        <f>INDEX(Matrike!$D$28:$H$32,
MATCH(Matrike!$M$6,Matrike!$C$28:$C$32,0),
MATCH(N37,Matrike!$D$33:$H$33))</f>
        <v>5</v>
      </c>
      <c r="Q37" s="7">
        <v>5</v>
      </c>
      <c r="R37" s="74">
        <f>INDEX(Matrike!$D$17:$H$21,
       MATCH(Q37, Matrike!$C$17:$C$21, 0),
       MATCH(K37, Matrike!$D$22:$H$22, 0))</f>
        <v>5</v>
      </c>
      <c r="S37" s="74">
        <f>INDEX(Matrike!$D$28:$H$32,
MATCH(Matrike!$M$8,Matrike!$C$28:$C$32,0),
MATCH(R37,Matrike!$D$33:$H$33))</f>
        <v>5</v>
      </c>
      <c r="U37" s="7">
        <v>5</v>
      </c>
      <c r="V37" s="74">
        <f>INDEX(Matrike!$D$17:$H$21,
       MATCH(U37, Matrike!$C$17:$C$21, 0),
       MATCH(K37, Matrike!$D$22:$H$22, 0))</f>
        <v>5</v>
      </c>
      <c r="W37" s="74">
        <f>INDEX(Matrike!$D$28:$H$32,
MATCH(Matrike!$M$10,Matrike!$C$28:$C$32,0),
MATCH(V37,Matrike!$D$33:$H$33))</f>
        <v>5</v>
      </c>
    </row>
    <row r="38" spans="2:23">
      <c r="B38" s="11" t="s">
        <v>91</v>
      </c>
      <c r="C38" s="11">
        <v>1</v>
      </c>
      <c r="E38" s="7">
        <v>1</v>
      </c>
      <c r="F38" s="95">
        <v>1</v>
      </c>
      <c r="G38" s="95">
        <v>2</v>
      </c>
      <c r="H38" s="9">
        <v>5</v>
      </c>
      <c r="I38" s="44">
        <f t="shared" si="0"/>
        <v>2</v>
      </c>
      <c r="K38" s="74">
        <f>INDEX(Matrike!$D$6:$H$10,
       MATCH(I38, Matrike!$C$6:$C$10, 0),
       MATCH(C38, Matrike!$D$11:$H$11, 0))</f>
        <v>3</v>
      </c>
      <c r="M38" s="48">
        <v>2</v>
      </c>
      <c r="N38" s="74">
        <f>INDEX(Matrike!$D$17:$H$21,
       MATCH(M38, Matrike!$C$17:$C$21, 0),
       MATCH(K38, Matrike!$D$22:$H$22, 0))</f>
        <v>2</v>
      </c>
      <c r="O38" s="74">
        <f>INDEX(Matrike!$D$28:$H$32,
MATCH(Matrike!$M$6,Matrike!$C$28:$C$32,0),
MATCH(N38,Matrike!$D$33:$H$33))</f>
        <v>2</v>
      </c>
      <c r="Q38" s="7">
        <v>2</v>
      </c>
      <c r="R38" s="74">
        <f>INDEX(Matrike!$D$17:$H$21,
       MATCH(Q38, Matrike!$C$17:$C$21, 0),
       MATCH(K38, Matrike!$D$22:$H$22, 0))</f>
        <v>2</v>
      </c>
      <c r="S38" s="74">
        <f>INDEX(Matrike!$D$28:$H$32,
MATCH(Matrike!$M$8,Matrike!$C$28:$C$32,0),
MATCH(R38,Matrike!$D$33:$H$33))</f>
        <v>2</v>
      </c>
      <c r="U38" s="7">
        <v>2</v>
      </c>
      <c r="V38" s="74">
        <f>INDEX(Matrike!$D$17:$H$21,
       MATCH(U38, Matrike!$C$17:$C$21, 0),
       MATCH(K38, Matrike!$D$22:$H$22, 0))</f>
        <v>2</v>
      </c>
      <c r="W38" s="74">
        <f>INDEX(Matrike!$D$28:$H$32,
MATCH(Matrike!$M$10,Matrike!$C$28:$C$32,0),
MATCH(V38,Matrike!$D$33:$H$33))</f>
        <v>2</v>
      </c>
    </row>
    <row r="39" spans="2:23">
      <c r="B39" s="11" t="s">
        <v>92</v>
      </c>
      <c r="C39" s="11">
        <v>5</v>
      </c>
      <c r="E39" s="7">
        <v>2</v>
      </c>
      <c r="F39" s="95">
        <v>5</v>
      </c>
      <c r="G39" s="95">
        <v>2</v>
      </c>
      <c r="H39" s="9">
        <v>5</v>
      </c>
      <c r="I39" s="44">
        <f t="shared" si="0"/>
        <v>4</v>
      </c>
      <c r="K39" s="74">
        <f>INDEX(Matrike!$D$6:$H$10,
       MATCH(I39, Matrike!$C$6:$C$10, 0),
       MATCH(C39, Matrike!$D$11:$H$11, 0))</f>
        <v>4</v>
      </c>
      <c r="M39" s="48">
        <v>3</v>
      </c>
      <c r="N39" s="74">
        <f>INDEX(Matrike!$D$17:$H$21,
       MATCH(M39, Matrike!$C$17:$C$21, 0),
       MATCH(K39, Matrike!$D$22:$H$22, 0))</f>
        <v>4</v>
      </c>
      <c r="O39" s="74">
        <f>INDEX(Matrike!$D$28:$H$32,
MATCH(Matrike!$M$6,Matrike!$C$28:$C$32,0),
MATCH(N39,Matrike!$D$33:$H$33))</f>
        <v>4</v>
      </c>
      <c r="Q39" s="7">
        <v>3</v>
      </c>
      <c r="R39" s="74">
        <f>INDEX(Matrike!$D$17:$H$21,
       MATCH(Q39, Matrike!$C$17:$C$21, 0),
       MATCH(K39, Matrike!$D$22:$H$22, 0))</f>
        <v>4</v>
      </c>
      <c r="S39" s="74">
        <f>INDEX(Matrike!$D$28:$H$32,
MATCH(Matrike!$M$8,Matrike!$C$28:$C$32,0),
MATCH(R39,Matrike!$D$33:$H$33))</f>
        <v>4</v>
      </c>
      <c r="U39" s="7">
        <v>3</v>
      </c>
      <c r="V39" s="74">
        <f>INDEX(Matrike!$D$17:$H$21,
       MATCH(U39, Matrike!$C$17:$C$21, 0),
       MATCH(K39, Matrike!$D$22:$H$22, 0))</f>
        <v>4</v>
      </c>
      <c r="W39" s="74">
        <f>INDEX(Matrike!$D$28:$H$32,
MATCH(Matrike!$M$10,Matrike!$C$28:$C$32,0),
MATCH(V39,Matrike!$D$33:$H$33))</f>
        <v>4</v>
      </c>
    </row>
    <row r="40" spans="2:23">
      <c r="B40" s="11" t="s">
        <v>93</v>
      </c>
      <c r="C40" s="11">
        <v>1</v>
      </c>
      <c r="E40" s="7">
        <v>2</v>
      </c>
      <c r="F40" s="95">
        <v>4</v>
      </c>
      <c r="G40" s="95">
        <v>3</v>
      </c>
      <c r="H40" s="9">
        <v>4</v>
      </c>
      <c r="I40" s="44">
        <f t="shared" si="0"/>
        <v>3</v>
      </c>
      <c r="K40" s="74">
        <f>INDEX(Matrike!$D$6:$H$10,
       MATCH(I40, Matrike!$C$6:$C$10, 0),
       MATCH(C40, Matrike!$D$11:$H$11, 0))</f>
        <v>2</v>
      </c>
      <c r="M40" s="48">
        <v>3</v>
      </c>
      <c r="N40" s="74">
        <f>INDEX(Matrike!$D$17:$H$21,
       MATCH(M40, Matrike!$C$17:$C$21, 0),
       MATCH(K40, Matrike!$D$22:$H$22, 0))</f>
        <v>3</v>
      </c>
      <c r="O40" s="74">
        <f>INDEX(Matrike!$D$28:$H$32,
MATCH(Matrike!$M$6,Matrike!$C$28:$C$32,0),
MATCH(N40,Matrike!$D$33:$H$33))</f>
        <v>3</v>
      </c>
      <c r="Q40" s="7">
        <v>3</v>
      </c>
      <c r="R40" s="74">
        <f>INDEX(Matrike!$D$17:$H$21,
       MATCH(Q40, Matrike!$C$17:$C$21, 0),
       MATCH(K40, Matrike!$D$22:$H$22, 0))</f>
        <v>3</v>
      </c>
      <c r="S40" s="74">
        <f>INDEX(Matrike!$D$28:$H$32,
MATCH(Matrike!$M$8,Matrike!$C$28:$C$32,0),
MATCH(R40,Matrike!$D$33:$H$33))</f>
        <v>3</v>
      </c>
      <c r="U40" s="7">
        <v>3</v>
      </c>
      <c r="V40" s="74">
        <f>INDEX(Matrike!$D$17:$H$21,
       MATCH(U40, Matrike!$C$17:$C$21, 0),
       MATCH(K40, Matrike!$D$22:$H$22, 0))</f>
        <v>3</v>
      </c>
      <c r="W40" s="74">
        <f>INDEX(Matrike!$D$28:$H$32,
MATCH(Matrike!$M$10,Matrike!$C$28:$C$32,0),
MATCH(V40,Matrike!$D$33:$H$33))</f>
        <v>3</v>
      </c>
    </row>
    <row r="41" spans="2:23">
      <c r="B41" s="11" t="s">
        <v>94</v>
      </c>
      <c r="C41" s="11">
        <v>2</v>
      </c>
      <c r="E41" s="7">
        <v>3</v>
      </c>
      <c r="F41" s="95">
        <v>5</v>
      </c>
      <c r="G41" s="95">
        <v>4</v>
      </c>
      <c r="H41" s="9">
        <v>3</v>
      </c>
      <c r="I41" s="44">
        <f t="shared" si="0"/>
        <v>4</v>
      </c>
      <c r="K41" s="74">
        <f>INDEX(Matrike!$D$6:$H$10,
       MATCH(I41, Matrike!$C$6:$C$10, 0),
       MATCH(C41, Matrike!$D$11:$H$11, 0))</f>
        <v>2</v>
      </c>
      <c r="M41" s="48">
        <v>3</v>
      </c>
      <c r="N41" s="74">
        <f>INDEX(Matrike!$D$17:$H$21,
       MATCH(M41, Matrike!$C$17:$C$21, 0),
       MATCH(K41, Matrike!$D$22:$H$22, 0))</f>
        <v>3</v>
      </c>
      <c r="O41" s="74">
        <f>INDEX(Matrike!$D$28:$H$32,
MATCH(Matrike!$M$6,Matrike!$C$28:$C$32,0),
MATCH(N41,Matrike!$D$33:$H$33))</f>
        <v>3</v>
      </c>
      <c r="Q41" s="7">
        <v>3</v>
      </c>
      <c r="R41" s="74">
        <f>INDEX(Matrike!$D$17:$H$21,
       MATCH(Q41, Matrike!$C$17:$C$21, 0),
       MATCH(K41, Matrike!$D$22:$H$22, 0))</f>
        <v>3</v>
      </c>
      <c r="S41" s="74">
        <f>INDEX(Matrike!$D$28:$H$32,
MATCH(Matrike!$M$8,Matrike!$C$28:$C$32,0),
MATCH(R41,Matrike!$D$33:$H$33))</f>
        <v>3</v>
      </c>
      <c r="U41" s="7">
        <v>3</v>
      </c>
      <c r="V41" s="74">
        <f>INDEX(Matrike!$D$17:$H$21,
       MATCH(U41, Matrike!$C$17:$C$21, 0),
       MATCH(K41, Matrike!$D$22:$H$22, 0))</f>
        <v>3</v>
      </c>
      <c r="W41" s="74">
        <f>INDEX(Matrike!$D$28:$H$32,
MATCH(Matrike!$M$10,Matrike!$C$28:$C$32,0),
MATCH(V41,Matrike!$D$33:$H$33))</f>
        <v>3</v>
      </c>
    </row>
    <row r="42" spans="2:23">
      <c r="B42" s="11" t="s">
        <v>95</v>
      </c>
      <c r="C42" s="11">
        <v>4</v>
      </c>
      <c r="E42" s="7">
        <v>3</v>
      </c>
      <c r="F42" s="95">
        <v>3</v>
      </c>
      <c r="G42" s="95">
        <v>2</v>
      </c>
      <c r="H42" s="9">
        <v>5</v>
      </c>
      <c r="I42" s="44">
        <f t="shared" si="0"/>
        <v>3</v>
      </c>
      <c r="K42" s="74">
        <f>INDEX(Matrike!$D$6:$H$10,
       MATCH(I42, Matrike!$C$6:$C$10, 0),
       MATCH(C42, Matrike!$D$11:$H$11, 0))</f>
        <v>4</v>
      </c>
      <c r="M42" s="48">
        <v>3</v>
      </c>
      <c r="N42" s="74">
        <f>INDEX(Matrike!$D$17:$H$21,
       MATCH(M42, Matrike!$C$17:$C$21, 0),
       MATCH(K42, Matrike!$D$22:$H$22, 0))</f>
        <v>4</v>
      </c>
      <c r="O42" s="74">
        <f>INDEX(Matrike!$D$28:$H$32,
MATCH(Matrike!$M$6,Matrike!$C$28:$C$32,0),
MATCH(N42,Matrike!$D$33:$H$33))</f>
        <v>4</v>
      </c>
      <c r="Q42" s="7">
        <v>3</v>
      </c>
      <c r="R42" s="74">
        <f>INDEX(Matrike!$D$17:$H$21,
       MATCH(Q42, Matrike!$C$17:$C$21, 0),
       MATCH(K42, Matrike!$D$22:$H$22, 0))</f>
        <v>4</v>
      </c>
      <c r="S42" s="74">
        <f>INDEX(Matrike!$D$28:$H$32,
MATCH(Matrike!$M$8,Matrike!$C$28:$C$32,0),
MATCH(R42,Matrike!$D$33:$H$33))</f>
        <v>4</v>
      </c>
      <c r="U42" s="7">
        <v>3</v>
      </c>
      <c r="V42" s="74">
        <f>INDEX(Matrike!$D$17:$H$21,
       MATCH(U42, Matrike!$C$17:$C$21, 0),
       MATCH(K42, Matrike!$D$22:$H$22, 0))</f>
        <v>4</v>
      </c>
      <c r="W42" s="74">
        <f>INDEX(Matrike!$D$28:$H$32,
MATCH(Matrike!$M$10,Matrike!$C$28:$C$32,0),
MATCH(V42,Matrike!$D$33:$H$33))</f>
        <v>4</v>
      </c>
    </row>
    <row r="43" spans="2:23">
      <c r="B43" s="11" t="s">
        <v>96</v>
      </c>
      <c r="C43" s="11">
        <v>1</v>
      </c>
      <c r="E43" s="7">
        <v>3</v>
      </c>
      <c r="F43" s="95">
        <v>2</v>
      </c>
      <c r="G43" s="95">
        <v>3</v>
      </c>
      <c r="H43" s="9">
        <v>5</v>
      </c>
      <c r="I43" s="44">
        <f t="shared" si="0"/>
        <v>3</v>
      </c>
      <c r="K43" s="74">
        <f>INDEX(Matrike!$D$6:$H$10,
       MATCH(I43, Matrike!$C$6:$C$10, 0),
       MATCH(C43, Matrike!$D$11:$H$11, 0))</f>
        <v>2</v>
      </c>
      <c r="M43" s="48">
        <v>3</v>
      </c>
      <c r="N43" s="74">
        <f>INDEX(Matrike!$D$17:$H$21,
       MATCH(M43, Matrike!$C$17:$C$21, 0),
       MATCH(K43, Matrike!$D$22:$H$22, 0))</f>
        <v>3</v>
      </c>
      <c r="O43" s="74">
        <f>INDEX(Matrike!$D$28:$H$32,
MATCH(Matrike!$M$6,Matrike!$C$28:$C$32,0),
MATCH(N43,Matrike!$D$33:$H$33))</f>
        <v>3</v>
      </c>
      <c r="Q43" s="7">
        <v>3</v>
      </c>
      <c r="R43" s="74">
        <f>INDEX(Matrike!$D$17:$H$21,
       MATCH(Q43, Matrike!$C$17:$C$21, 0),
       MATCH(K43, Matrike!$D$22:$H$22, 0))</f>
        <v>3</v>
      </c>
      <c r="S43" s="74">
        <f>INDEX(Matrike!$D$28:$H$32,
MATCH(Matrike!$M$8,Matrike!$C$28:$C$32,0),
MATCH(R43,Matrike!$D$33:$H$33))</f>
        <v>3</v>
      </c>
      <c r="U43" s="7">
        <v>3</v>
      </c>
      <c r="V43" s="74">
        <f>INDEX(Matrike!$D$17:$H$21,
       MATCH(U43, Matrike!$C$17:$C$21, 0),
       MATCH(K43, Matrike!$D$22:$H$22, 0))</f>
        <v>3</v>
      </c>
      <c r="W43" s="74">
        <f>INDEX(Matrike!$D$28:$H$32,
MATCH(Matrike!$M$10,Matrike!$C$28:$C$32,0),
MATCH(V43,Matrike!$D$33:$H$33))</f>
        <v>3</v>
      </c>
    </row>
    <row r="44" spans="2:23">
      <c r="B44" s="11" t="s">
        <v>97</v>
      </c>
      <c r="C44" s="11">
        <v>3</v>
      </c>
      <c r="E44" s="7">
        <v>2</v>
      </c>
      <c r="F44" s="95">
        <v>4</v>
      </c>
      <c r="G44" s="95">
        <v>2</v>
      </c>
      <c r="H44" s="9">
        <v>5</v>
      </c>
      <c r="I44" s="44">
        <f t="shared" si="0"/>
        <v>3</v>
      </c>
      <c r="K44" s="74">
        <f>INDEX(Matrike!$D$6:$H$10,
       MATCH(I44, Matrike!$C$6:$C$10, 0),
       MATCH(C44, Matrike!$D$11:$H$11, 0))</f>
        <v>3</v>
      </c>
      <c r="M44" s="48">
        <v>2</v>
      </c>
      <c r="N44" s="74">
        <f>INDEX(Matrike!$D$17:$H$21,
       MATCH(M44, Matrike!$C$17:$C$21, 0),
       MATCH(K44, Matrike!$D$22:$H$22, 0))</f>
        <v>2</v>
      </c>
      <c r="O44" s="74">
        <f>INDEX(Matrike!$D$28:$H$32,
MATCH(Matrike!$M$6,Matrike!$C$28:$C$32,0),
MATCH(N44,Matrike!$D$33:$H$33))</f>
        <v>2</v>
      </c>
      <c r="Q44" s="7">
        <v>2</v>
      </c>
      <c r="R44" s="74">
        <f>INDEX(Matrike!$D$17:$H$21,
       MATCH(Q44, Matrike!$C$17:$C$21, 0),
       MATCH(K44, Matrike!$D$22:$H$22, 0))</f>
        <v>2</v>
      </c>
      <c r="S44" s="74">
        <f>INDEX(Matrike!$D$28:$H$32,
MATCH(Matrike!$M$8,Matrike!$C$28:$C$32,0),
MATCH(R44,Matrike!$D$33:$H$33))</f>
        <v>2</v>
      </c>
      <c r="U44" s="7">
        <v>2</v>
      </c>
      <c r="V44" s="74">
        <f>INDEX(Matrike!$D$17:$H$21,
       MATCH(U44, Matrike!$C$17:$C$21, 0),
       MATCH(K44, Matrike!$D$22:$H$22, 0))</f>
        <v>2</v>
      </c>
      <c r="W44" s="74">
        <f>INDEX(Matrike!$D$28:$H$32,
MATCH(Matrike!$M$10,Matrike!$C$28:$C$32,0),
MATCH(V44,Matrike!$D$33:$H$33))</f>
        <v>2</v>
      </c>
    </row>
    <row r="45" spans="2:23">
      <c r="B45" s="11" t="s">
        <v>98</v>
      </c>
      <c r="C45" s="11">
        <v>3</v>
      </c>
      <c r="E45" s="7">
        <v>1</v>
      </c>
      <c r="F45" s="95">
        <v>1</v>
      </c>
      <c r="G45" s="95">
        <v>4</v>
      </c>
      <c r="H45" s="9">
        <v>5</v>
      </c>
      <c r="I45" s="44">
        <f t="shared" si="0"/>
        <v>3</v>
      </c>
      <c r="K45" s="74">
        <f>INDEX(Matrike!$D$6:$H$10,
       MATCH(I45, Matrike!$C$6:$C$10, 0),
       MATCH(C45, Matrike!$D$11:$H$11, 0))</f>
        <v>3</v>
      </c>
      <c r="M45" s="48">
        <v>2</v>
      </c>
      <c r="N45" s="74">
        <f>INDEX(Matrike!$D$17:$H$21,
       MATCH(M45, Matrike!$C$17:$C$21, 0),
       MATCH(K45, Matrike!$D$22:$H$22, 0))</f>
        <v>2</v>
      </c>
      <c r="O45" s="74">
        <f>INDEX(Matrike!$D$28:$H$32,
MATCH(Matrike!$M$6,Matrike!$C$28:$C$32,0),
MATCH(N45,Matrike!$D$33:$H$33))</f>
        <v>2</v>
      </c>
      <c r="Q45" s="7">
        <v>2</v>
      </c>
      <c r="R45" s="74">
        <f>INDEX(Matrike!$D$17:$H$21,
       MATCH(Q45, Matrike!$C$17:$C$21, 0),
       MATCH(K45, Matrike!$D$22:$H$22, 0))</f>
        <v>2</v>
      </c>
      <c r="S45" s="74">
        <f>INDEX(Matrike!$D$28:$H$32,
MATCH(Matrike!$M$8,Matrike!$C$28:$C$32,0),
MATCH(R45,Matrike!$D$33:$H$33))</f>
        <v>2</v>
      </c>
      <c r="U45" s="7">
        <v>2</v>
      </c>
      <c r="V45" s="74">
        <f>INDEX(Matrike!$D$17:$H$21,
       MATCH(U45, Matrike!$C$17:$C$21, 0),
       MATCH(K45, Matrike!$D$22:$H$22, 0))</f>
        <v>2</v>
      </c>
      <c r="W45" s="74">
        <f>INDEX(Matrike!$D$28:$H$32,
MATCH(Matrike!$M$10,Matrike!$C$28:$C$32,0),
MATCH(V45,Matrike!$D$33:$H$33))</f>
        <v>2</v>
      </c>
    </row>
    <row r="46" spans="2:23">
      <c r="B46" s="11" t="s">
        <v>99</v>
      </c>
      <c r="C46" s="11">
        <v>1</v>
      </c>
      <c r="E46" s="7">
        <v>1</v>
      </c>
      <c r="F46" s="95">
        <v>1</v>
      </c>
      <c r="G46" s="95">
        <v>4</v>
      </c>
      <c r="H46" s="9">
        <v>5</v>
      </c>
      <c r="I46" s="44">
        <f t="shared" si="0"/>
        <v>3</v>
      </c>
      <c r="K46" s="74">
        <f>INDEX(Matrike!$D$6:$H$10,
       MATCH(I46, Matrike!$C$6:$C$10, 0),
       MATCH(C46, Matrike!$D$11:$H$11, 0))</f>
        <v>2</v>
      </c>
      <c r="M46" s="48">
        <v>2</v>
      </c>
      <c r="N46" s="74">
        <f>INDEX(Matrike!$D$17:$H$21,
       MATCH(M46, Matrike!$C$17:$C$21, 0),
       MATCH(K46, Matrike!$D$22:$H$22, 0))</f>
        <v>2</v>
      </c>
      <c r="O46" s="74">
        <f>INDEX(Matrike!$D$28:$H$32,
MATCH(Matrike!$M$6,Matrike!$C$28:$C$32,0),
MATCH(N46,Matrike!$D$33:$H$33))</f>
        <v>2</v>
      </c>
      <c r="Q46" s="7">
        <v>2</v>
      </c>
      <c r="R46" s="74">
        <f>INDEX(Matrike!$D$17:$H$21,
       MATCH(Q46, Matrike!$C$17:$C$21, 0),
       MATCH(K46, Matrike!$D$22:$H$22, 0))</f>
        <v>2</v>
      </c>
      <c r="S46" s="74">
        <f>INDEX(Matrike!$D$28:$H$32,
MATCH(Matrike!$M$8,Matrike!$C$28:$C$32,0),
MATCH(R46,Matrike!$D$33:$H$33))</f>
        <v>2</v>
      </c>
      <c r="U46" s="7">
        <v>3</v>
      </c>
      <c r="V46" s="74">
        <f>INDEX(Matrike!$D$17:$H$21,
       MATCH(U46, Matrike!$C$17:$C$21, 0),
       MATCH(K46, Matrike!$D$22:$H$22, 0))</f>
        <v>3</v>
      </c>
      <c r="W46" s="74">
        <f>INDEX(Matrike!$D$28:$H$32,
MATCH(Matrike!$M$10,Matrike!$C$28:$C$32,0),
MATCH(V46,Matrike!$D$33:$H$33))</f>
        <v>3</v>
      </c>
    </row>
    <row r="47" spans="2:23">
      <c r="B47" s="11" t="s">
        <v>100</v>
      </c>
      <c r="C47" s="11">
        <v>4</v>
      </c>
      <c r="E47" s="7">
        <v>2</v>
      </c>
      <c r="F47" s="95">
        <v>4</v>
      </c>
      <c r="G47" s="95">
        <v>2</v>
      </c>
      <c r="H47" s="9">
        <v>5</v>
      </c>
      <c r="I47" s="44">
        <f t="shared" si="0"/>
        <v>3</v>
      </c>
      <c r="K47" s="74">
        <f>INDEX(Matrike!$D$6:$H$10,
       MATCH(I47, Matrike!$C$6:$C$10, 0),
       MATCH(C47, Matrike!$D$11:$H$11, 0))</f>
        <v>4</v>
      </c>
      <c r="M47" s="48">
        <v>3</v>
      </c>
      <c r="N47" s="74">
        <f>INDEX(Matrike!$D$17:$H$21,
       MATCH(M47, Matrike!$C$17:$C$21, 0),
       MATCH(K47, Matrike!$D$22:$H$22, 0))</f>
        <v>4</v>
      </c>
      <c r="O47" s="74">
        <f>INDEX(Matrike!$D$28:$H$32,
MATCH(Matrike!$M$6,Matrike!$C$28:$C$32,0),
MATCH(N47,Matrike!$D$33:$H$33))</f>
        <v>4</v>
      </c>
      <c r="Q47" s="7">
        <v>3</v>
      </c>
      <c r="R47" s="74">
        <f>INDEX(Matrike!$D$17:$H$21,
       MATCH(Q47, Matrike!$C$17:$C$21, 0),
       MATCH(K47, Matrike!$D$22:$H$22, 0))</f>
        <v>4</v>
      </c>
      <c r="S47" s="74">
        <f>INDEX(Matrike!$D$28:$H$32,
MATCH(Matrike!$M$8,Matrike!$C$28:$C$32,0),
MATCH(R47,Matrike!$D$33:$H$33))</f>
        <v>4</v>
      </c>
      <c r="U47" s="7">
        <v>3</v>
      </c>
      <c r="V47" s="74">
        <f>INDEX(Matrike!$D$17:$H$21,
       MATCH(U47, Matrike!$C$17:$C$21, 0),
       MATCH(K47, Matrike!$D$22:$H$22, 0))</f>
        <v>4</v>
      </c>
      <c r="W47" s="74">
        <f>INDEX(Matrike!$D$28:$H$32,
MATCH(Matrike!$M$10,Matrike!$C$28:$C$32,0),
MATCH(V47,Matrike!$D$33:$H$33))</f>
        <v>4</v>
      </c>
    </row>
    <row r="48" spans="2:23">
      <c r="B48" s="11" t="s">
        <v>101</v>
      </c>
      <c r="C48" s="11">
        <v>3</v>
      </c>
      <c r="E48" s="7">
        <v>2</v>
      </c>
      <c r="F48" s="95">
        <v>1</v>
      </c>
      <c r="G48" s="95">
        <v>3</v>
      </c>
      <c r="H48" s="9">
        <v>5</v>
      </c>
      <c r="I48" s="44">
        <f t="shared" si="0"/>
        <v>3</v>
      </c>
      <c r="K48" s="74">
        <f>INDEX(Matrike!$D$6:$H$10,
       MATCH(I48, Matrike!$C$6:$C$10, 0),
       MATCH(C48, Matrike!$D$11:$H$11, 0))</f>
        <v>3</v>
      </c>
      <c r="M48" s="48">
        <v>2</v>
      </c>
      <c r="N48" s="74">
        <f>INDEX(Matrike!$D$17:$H$21,
       MATCH(M48, Matrike!$C$17:$C$21, 0),
       MATCH(K48, Matrike!$D$22:$H$22, 0))</f>
        <v>2</v>
      </c>
      <c r="O48" s="74">
        <f>INDEX(Matrike!$D$28:$H$32,
MATCH(Matrike!$M$6,Matrike!$C$28:$C$32,0),
MATCH(N48,Matrike!$D$33:$H$33))</f>
        <v>2</v>
      </c>
      <c r="Q48" s="7">
        <v>2</v>
      </c>
      <c r="R48" s="74">
        <f>INDEX(Matrike!$D$17:$H$21,
       MATCH(Q48, Matrike!$C$17:$C$21, 0),
       MATCH(K48, Matrike!$D$22:$H$22, 0))</f>
        <v>2</v>
      </c>
      <c r="S48" s="74">
        <f>INDEX(Matrike!$D$28:$H$32,
MATCH(Matrike!$M$8,Matrike!$C$28:$C$32,0),
MATCH(R48,Matrike!$D$33:$H$33))</f>
        <v>2</v>
      </c>
      <c r="U48" s="7">
        <v>2</v>
      </c>
      <c r="V48" s="74">
        <f>INDEX(Matrike!$D$17:$H$21,
       MATCH(U48, Matrike!$C$17:$C$21, 0),
       MATCH(K48, Matrike!$D$22:$H$22, 0))</f>
        <v>2</v>
      </c>
      <c r="W48" s="74">
        <f>INDEX(Matrike!$D$28:$H$32,
MATCH(Matrike!$M$10,Matrike!$C$28:$C$32,0),
MATCH(V48,Matrike!$D$33:$H$33))</f>
        <v>2</v>
      </c>
    </row>
    <row r="49" spans="2:23">
      <c r="B49" s="11" t="s">
        <v>102</v>
      </c>
      <c r="C49" s="11">
        <v>3</v>
      </c>
      <c r="E49" s="7">
        <v>3</v>
      </c>
      <c r="F49" s="95">
        <v>4</v>
      </c>
      <c r="G49" s="95">
        <v>3</v>
      </c>
      <c r="H49" s="9">
        <v>4</v>
      </c>
      <c r="I49" s="44">
        <f t="shared" si="0"/>
        <v>4</v>
      </c>
      <c r="K49" s="74">
        <f>INDEX(Matrike!$D$6:$H$10,
       MATCH(I49, Matrike!$C$6:$C$10, 0),
       MATCH(C49, Matrike!$D$11:$H$11, 0))</f>
        <v>3</v>
      </c>
      <c r="M49" s="48">
        <v>4</v>
      </c>
      <c r="N49" s="74">
        <f>INDEX(Matrike!$D$17:$H$21,
       MATCH(M49, Matrike!$C$17:$C$21, 0),
       MATCH(K49, Matrike!$D$22:$H$22, 0))</f>
        <v>4</v>
      </c>
      <c r="O49" s="74">
        <f>INDEX(Matrike!$D$28:$H$32,
MATCH(Matrike!$M$6,Matrike!$C$28:$C$32,0),
MATCH(N49,Matrike!$D$33:$H$33))</f>
        <v>4</v>
      </c>
      <c r="Q49" s="7">
        <v>4</v>
      </c>
      <c r="R49" s="74">
        <f>INDEX(Matrike!$D$17:$H$21,
       MATCH(Q49, Matrike!$C$17:$C$21, 0),
       MATCH(K49, Matrike!$D$22:$H$22, 0))</f>
        <v>4</v>
      </c>
      <c r="S49" s="74">
        <f>INDEX(Matrike!$D$28:$H$32,
MATCH(Matrike!$M$8,Matrike!$C$28:$C$32,0),
MATCH(R49,Matrike!$D$33:$H$33))</f>
        <v>4</v>
      </c>
      <c r="U49" s="7">
        <v>4</v>
      </c>
      <c r="V49" s="74">
        <f>INDEX(Matrike!$D$17:$H$21,
       MATCH(U49, Matrike!$C$17:$C$21, 0),
       MATCH(K49, Matrike!$D$22:$H$22, 0))</f>
        <v>4</v>
      </c>
      <c r="W49" s="74">
        <f>INDEX(Matrike!$D$28:$H$32,
MATCH(Matrike!$M$10,Matrike!$C$28:$C$32,0),
MATCH(V49,Matrike!$D$33:$H$33))</f>
        <v>4</v>
      </c>
    </row>
    <row r="50" spans="2:23">
      <c r="B50" s="11" t="s">
        <v>103</v>
      </c>
      <c r="C50" s="11">
        <v>2</v>
      </c>
      <c r="E50" s="7">
        <v>3</v>
      </c>
      <c r="F50" s="95">
        <v>1</v>
      </c>
      <c r="G50" s="95">
        <v>3</v>
      </c>
      <c r="H50" s="9">
        <v>2</v>
      </c>
      <c r="I50" s="44">
        <f t="shared" si="0"/>
        <v>2</v>
      </c>
      <c r="K50" s="74">
        <f>INDEX(Matrike!$D$6:$H$10,
       MATCH(I50, Matrike!$C$6:$C$10, 0),
       MATCH(C50, Matrike!$D$11:$H$11, 0))</f>
        <v>3</v>
      </c>
      <c r="M50" s="48">
        <v>4</v>
      </c>
      <c r="N50" s="74">
        <f>INDEX(Matrike!$D$17:$H$21,
       MATCH(M50, Matrike!$C$17:$C$21, 0),
       MATCH(K50, Matrike!$D$22:$H$22, 0))</f>
        <v>4</v>
      </c>
      <c r="O50" s="74">
        <f>INDEX(Matrike!$D$28:$H$32,
MATCH(Matrike!$M$6,Matrike!$C$28:$C$32,0),
MATCH(N50,Matrike!$D$33:$H$33))</f>
        <v>4</v>
      </c>
      <c r="Q50" s="7">
        <v>4</v>
      </c>
      <c r="R50" s="74">
        <f>INDEX(Matrike!$D$17:$H$21,
       MATCH(Q50, Matrike!$C$17:$C$21, 0),
       MATCH(K50, Matrike!$D$22:$H$22, 0))</f>
        <v>4</v>
      </c>
      <c r="S50" s="74">
        <f>INDEX(Matrike!$D$28:$H$32,
MATCH(Matrike!$M$8,Matrike!$C$28:$C$32,0),
MATCH(R50,Matrike!$D$33:$H$33))</f>
        <v>4</v>
      </c>
      <c r="U50" s="7">
        <v>4</v>
      </c>
      <c r="V50" s="74">
        <f>INDEX(Matrike!$D$17:$H$21,
       MATCH(U50, Matrike!$C$17:$C$21, 0),
       MATCH(K50, Matrike!$D$22:$H$22, 0))</f>
        <v>4</v>
      </c>
      <c r="W50" s="74">
        <f>INDEX(Matrike!$D$28:$H$32,
MATCH(Matrike!$M$10,Matrike!$C$28:$C$32,0),
MATCH(V50,Matrike!$D$33:$H$33))</f>
        <v>4</v>
      </c>
    </row>
    <row r="51" spans="2:23">
      <c r="B51" s="11" t="s">
        <v>104</v>
      </c>
      <c r="C51" s="11">
        <v>4</v>
      </c>
      <c r="E51" s="7">
        <v>1</v>
      </c>
      <c r="F51" s="95">
        <v>1</v>
      </c>
      <c r="G51" s="95">
        <v>2</v>
      </c>
      <c r="H51" s="9">
        <v>5</v>
      </c>
      <c r="I51" s="44">
        <f t="shared" si="0"/>
        <v>2</v>
      </c>
      <c r="K51" s="74">
        <f>INDEX(Matrike!$D$6:$H$10,
       MATCH(I51, Matrike!$C$6:$C$10, 0),
       MATCH(C51, Matrike!$D$11:$H$11, 0))</f>
        <v>4</v>
      </c>
      <c r="M51" s="48">
        <v>3</v>
      </c>
      <c r="N51" s="74">
        <f>INDEX(Matrike!$D$17:$H$21,
       MATCH(M51, Matrike!$C$17:$C$21, 0),
       MATCH(K51, Matrike!$D$22:$H$22, 0))</f>
        <v>4</v>
      </c>
      <c r="O51" s="74">
        <f>INDEX(Matrike!$D$28:$H$32,
MATCH(Matrike!$M$6,Matrike!$C$28:$C$32,0),
MATCH(N51,Matrike!$D$33:$H$33))</f>
        <v>4</v>
      </c>
      <c r="Q51" s="7">
        <v>3</v>
      </c>
      <c r="R51" s="74">
        <f>INDEX(Matrike!$D$17:$H$21,
       MATCH(Q51, Matrike!$C$17:$C$21, 0),
       MATCH(K51, Matrike!$D$22:$H$22, 0))</f>
        <v>4</v>
      </c>
      <c r="S51" s="74">
        <f>INDEX(Matrike!$D$28:$H$32,
MATCH(Matrike!$M$8,Matrike!$C$28:$C$32,0),
MATCH(R51,Matrike!$D$33:$H$33))</f>
        <v>4</v>
      </c>
      <c r="U51" s="7">
        <v>3</v>
      </c>
      <c r="V51" s="74">
        <f>INDEX(Matrike!$D$17:$H$21,
       MATCH(U51, Matrike!$C$17:$C$21, 0),
       MATCH(K51, Matrike!$D$22:$H$22, 0))</f>
        <v>4</v>
      </c>
      <c r="W51" s="74">
        <f>INDEX(Matrike!$D$28:$H$32,
MATCH(Matrike!$M$10,Matrike!$C$28:$C$32,0),
MATCH(V51,Matrike!$D$33:$H$33))</f>
        <v>4</v>
      </c>
    </row>
    <row r="52" spans="2:23">
      <c r="B52" s="11" t="s">
        <v>105</v>
      </c>
      <c r="C52" s="11">
        <v>3</v>
      </c>
      <c r="E52" s="7">
        <v>2</v>
      </c>
      <c r="F52" s="95">
        <v>5</v>
      </c>
      <c r="G52" s="95">
        <v>2</v>
      </c>
      <c r="H52" s="9">
        <v>5</v>
      </c>
      <c r="I52" s="44">
        <f t="shared" si="0"/>
        <v>4</v>
      </c>
      <c r="K52" s="74">
        <f>INDEX(Matrike!$D$6:$H$10,
       MATCH(I52, Matrike!$C$6:$C$10, 0),
       MATCH(C52, Matrike!$D$11:$H$11, 0))</f>
        <v>3</v>
      </c>
      <c r="M52" s="48">
        <v>2</v>
      </c>
      <c r="N52" s="74">
        <f>INDEX(Matrike!$D$17:$H$21,
       MATCH(M52, Matrike!$C$17:$C$21, 0),
       MATCH(K52, Matrike!$D$22:$H$22, 0))</f>
        <v>2</v>
      </c>
      <c r="O52" s="74">
        <f>INDEX(Matrike!$D$28:$H$32,
MATCH(Matrike!$M$6,Matrike!$C$28:$C$32,0),
MATCH(N52,Matrike!$D$33:$H$33))</f>
        <v>2</v>
      </c>
      <c r="Q52" s="7">
        <v>2</v>
      </c>
      <c r="R52" s="74">
        <f>INDEX(Matrike!$D$17:$H$21,
       MATCH(Q52, Matrike!$C$17:$C$21, 0),
       MATCH(K52, Matrike!$D$22:$H$22, 0))</f>
        <v>2</v>
      </c>
      <c r="S52" s="74">
        <f>INDEX(Matrike!$D$28:$H$32,
MATCH(Matrike!$M$8,Matrike!$C$28:$C$32,0),
MATCH(R52,Matrike!$D$33:$H$33))</f>
        <v>2</v>
      </c>
      <c r="U52" s="7">
        <v>2</v>
      </c>
      <c r="V52" s="74">
        <f>INDEX(Matrike!$D$17:$H$21,
       MATCH(U52, Matrike!$C$17:$C$21, 0),
       MATCH(K52, Matrike!$D$22:$H$22, 0))</f>
        <v>2</v>
      </c>
      <c r="W52" s="74">
        <f>INDEX(Matrike!$D$28:$H$32,
MATCH(Matrike!$M$10,Matrike!$C$28:$C$32,0),
MATCH(V52,Matrike!$D$33:$H$33))</f>
        <v>2</v>
      </c>
    </row>
    <row r="53" spans="2:23">
      <c r="B53" s="11" t="s">
        <v>106</v>
      </c>
      <c r="C53" s="11">
        <v>2</v>
      </c>
      <c r="E53" s="7">
        <v>3</v>
      </c>
      <c r="F53" s="95">
        <v>3</v>
      </c>
      <c r="G53" s="95">
        <v>4</v>
      </c>
      <c r="H53" s="9">
        <v>5</v>
      </c>
      <c r="I53" s="44">
        <f t="shared" si="0"/>
        <v>4</v>
      </c>
      <c r="K53" s="74">
        <f>INDEX(Matrike!$D$6:$H$10,
       MATCH(I53, Matrike!$C$6:$C$10, 0),
       MATCH(C53, Matrike!$D$11:$H$11, 0))</f>
        <v>2</v>
      </c>
      <c r="M53" s="48">
        <v>2</v>
      </c>
      <c r="N53" s="74">
        <f>INDEX(Matrike!$D$17:$H$21,
       MATCH(M53, Matrike!$C$17:$C$21, 0),
       MATCH(K53, Matrike!$D$22:$H$22, 0))</f>
        <v>2</v>
      </c>
      <c r="O53" s="74">
        <f>INDEX(Matrike!$D$28:$H$32,
MATCH(Matrike!$M$6,Matrike!$C$28:$C$32,0),
MATCH(N53,Matrike!$D$33:$H$33))</f>
        <v>2</v>
      </c>
      <c r="Q53" s="7">
        <v>2</v>
      </c>
      <c r="R53" s="74">
        <f>INDEX(Matrike!$D$17:$H$21,
       MATCH(Q53, Matrike!$C$17:$C$21, 0),
       MATCH(K53, Matrike!$D$22:$H$22, 0))</f>
        <v>2</v>
      </c>
      <c r="S53" s="74">
        <f>INDEX(Matrike!$D$28:$H$32,
MATCH(Matrike!$M$8,Matrike!$C$28:$C$32,0),
MATCH(R53,Matrike!$D$33:$H$33))</f>
        <v>2</v>
      </c>
      <c r="U53" s="7">
        <v>2</v>
      </c>
      <c r="V53" s="74">
        <f>INDEX(Matrike!$D$17:$H$21,
       MATCH(U53, Matrike!$C$17:$C$21, 0),
       MATCH(K53, Matrike!$D$22:$H$22, 0))</f>
        <v>2</v>
      </c>
      <c r="W53" s="74">
        <f>INDEX(Matrike!$D$28:$H$32,
MATCH(Matrike!$M$10,Matrike!$C$28:$C$32,0),
MATCH(V53,Matrike!$D$33:$H$33))</f>
        <v>2</v>
      </c>
    </row>
    <row r="54" spans="2:23">
      <c r="B54" s="11" t="s">
        <v>107</v>
      </c>
      <c r="C54" s="11">
        <v>3</v>
      </c>
      <c r="E54" s="7">
        <v>5</v>
      </c>
      <c r="F54" s="95">
        <v>5</v>
      </c>
      <c r="G54" s="95">
        <v>3</v>
      </c>
      <c r="H54" s="9">
        <v>5</v>
      </c>
      <c r="I54" s="44">
        <f t="shared" si="0"/>
        <v>5</v>
      </c>
      <c r="K54" s="74">
        <f>INDEX(Matrike!$D$6:$H$10,
       MATCH(I54, Matrike!$C$6:$C$10, 0),
       MATCH(C54, Matrike!$D$11:$H$11, 0))</f>
        <v>2</v>
      </c>
      <c r="M54" s="48">
        <v>2</v>
      </c>
      <c r="N54" s="74">
        <f>INDEX(Matrike!$D$17:$H$21,
       MATCH(M54, Matrike!$C$17:$C$21, 0),
       MATCH(K54, Matrike!$D$22:$H$22, 0))</f>
        <v>2</v>
      </c>
      <c r="O54" s="74">
        <f>INDEX(Matrike!$D$28:$H$32,
MATCH(Matrike!$M$6,Matrike!$C$28:$C$32,0),
MATCH(N54,Matrike!$D$33:$H$33))</f>
        <v>2</v>
      </c>
      <c r="Q54" s="7">
        <v>2</v>
      </c>
      <c r="R54" s="74">
        <f>INDEX(Matrike!$D$17:$H$21,
       MATCH(Q54, Matrike!$C$17:$C$21, 0),
       MATCH(K54, Matrike!$D$22:$H$22, 0))</f>
        <v>2</v>
      </c>
      <c r="S54" s="74">
        <f>INDEX(Matrike!$D$28:$H$32,
MATCH(Matrike!$M$8,Matrike!$C$28:$C$32,0),
MATCH(R54,Matrike!$D$33:$H$33))</f>
        <v>2</v>
      </c>
      <c r="U54" s="7">
        <v>2</v>
      </c>
      <c r="V54" s="74">
        <f>INDEX(Matrike!$D$17:$H$21,
       MATCH(U54, Matrike!$C$17:$C$21, 0),
       MATCH(K54, Matrike!$D$22:$H$22, 0))</f>
        <v>2</v>
      </c>
      <c r="W54" s="74">
        <f>INDEX(Matrike!$D$28:$H$32,
MATCH(Matrike!$M$10,Matrike!$C$28:$C$32,0),
MATCH(V54,Matrike!$D$33:$H$33))</f>
        <v>2</v>
      </c>
    </row>
    <row r="55" spans="2:23">
      <c r="B55" s="11" t="s">
        <v>108</v>
      </c>
      <c r="C55" s="11">
        <v>1</v>
      </c>
      <c r="E55" s="7">
        <v>3</v>
      </c>
      <c r="F55" s="95">
        <v>3</v>
      </c>
      <c r="G55" s="95">
        <v>4</v>
      </c>
      <c r="H55" s="9">
        <v>5</v>
      </c>
      <c r="I55" s="44">
        <f t="shared" si="0"/>
        <v>4</v>
      </c>
      <c r="K55" s="74">
        <f>INDEX(Matrike!$D$6:$H$10,
       MATCH(I55, Matrike!$C$6:$C$10, 0),
       MATCH(C55, Matrike!$D$11:$H$11, 0))</f>
        <v>2</v>
      </c>
      <c r="M55" s="48">
        <v>2</v>
      </c>
      <c r="N55" s="74">
        <f>INDEX(Matrike!$D$17:$H$21,
       MATCH(M55, Matrike!$C$17:$C$21, 0),
       MATCH(K55, Matrike!$D$22:$H$22, 0))</f>
        <v>2</v>
      </c>
      <c r="O55" s="74">
        <f>INDEX(Matrike!$D$28:$H$32,
MATCH(Matrike!$M$6,Matrike!$C$28:$C$32,0),
MATCH(N55,Matrike!$D$33:$H$33))</f>
        <v>2</v>
      </c>
      <c r="Q55" s="7">
        <v>2</v>
      </c>
      <c r="R55" s="74">
        <f>INDEX(Matrike!$D$17:$H$21,
       MATCH(Q55, Matrike!$C$17:$C$21, 0),
       MATCH(K55, Matrike!$D$22:$H$22, 0))</f>
        <v>2</v>
      </c>
      <c r="S55" s="74">
        <f>INDEX(Matrike!$D$28:$H$32,
MATCH(Matrike!$M$8,Matrike!$C$28:$C$32,0),
MATCH(R55,Matrike!$D$33:$H$33))</f>
        <v>2</v>
      </c>
      <c r="U55" s="7">
        <v>2</v>
      </c>
      <c r="V55" s="74">
        <f>INDEX(Matrike!$D$17:$H$21,
       MATCH(U55, Matrike!$C$17:$C$21, 0),
       MATCH(K55, Matrike!$D$22:$H$22, 0))</f>
        <v>2</v>
      </c>
      <c r="W55" s="74">
        <f>INDEX(Matrike!$D$28:$H$32,
MATCH(Matrike!$M$10,Matrike!$C$28:$C$32,0),
MATCH(V55,Matrike!$D$33:$H$33))</f>
        <v>2</v>
      </c>
    </row>
    <row r="56" spans="2:23">
      <c r="B56" s="11" t="s">
        <v>109</v>
      </c>
      <c r="C56" s="11">
        <v>4</v>
      </c>
      <c r="E56" s="7">
        <v>3</v>
      </c>
      <c r="F56" s="95">
        <v>3</v>
      </c>
      <c r="G56" s="95">
        <v>2</v>
      </c>
      <c r="H56" s="9">
        <v>5</v>
      </c>
      <c r="I56" s="44">
        <f t="shared" si="0"/>
        <v>3</v>
      </c>
      <c r="K56" s="74">
        <f>INDEX(Matrike!$D$6:$H$10,
       MATCH(I56, Matrike!$C$6:$C$10, 0),
       MATCH(C56, Matrike!$D$11:$H$11, 0))</f>
        <v>4</v>
      </c>
      <c r="M56" s="48">
        <v>3</v>
      </c>
      <c r="N56" s="74">
        <f>INDEX(Matrike!$D$17:$H$21,
       MATCH(M56, Matrike!$C$17:$C$21, 0),
       MATCH(K56, Matrike!$D$22:$H$22, 0))</f>
        <v>4</v>
      </c>
      <c r="O56" s="74">
        <f>INDEX(Matrike!$D$28:$H$32,
MATCH(Matrike!$M$6,Matrike!$C$28:$C$32,0),
MATCH(N56,Matrike!$D$33:$H$33))</f>
        <v>4</v>
      </c>
      <c r="Q56" s="7">
        <v>3</v>
      </c>
      <c r="R56" s="74">
        <f>INDEX(Matrike!$D$17:$H$21,
       MATCH(Q56, Matrike!$C$17:$C$21, 0),
       MATCH(K56, Matrike!$D$22:$H$22, 0))</f>
        <v>4</v>
      </c>
      <c r="S56" s="74">
        <f>INDEX(Matrike!$D$28:$H$32,
MATCH(Matrike!$M$8,Matrike!$C$28:$C$32,0),
MATCH(R56,Matrike!$D$33:$H$33))</f>
        <v>4</v>
      </c>
      <c r="U56" s="7">
        <v>3</v>
      </c>
      <c r="V56" s="74">
        <f>INDEX(Matrike!$D$17:$H$21,
       MATCH(U56, Matrike!$C$17:$C$21, 0),
       MATCH(K56, Matrike!$D$22:$H$22, 0))</f>
        <v>4</v>
      </c>
      <c r="W56" s="74">
        <f>INDEX(Matrike!$D$28:$H$32,
MATCH(Matrike!$M$10,Matrike!$C$28:$C$32,0),
MATCH(V56,Matrike!$D$33:$H$33))</f>
        <v>4</v>
      </c>
    </row>
    <row r="57" spans="2:23">
      <c r="B57" s="11" t="s">
        <v>110</v>
      </c>
      <c r="C57" s="11">
        <v>4</v>
      </c>
      <c r="E57" s="7">
        <v>1</v>
      </c>
      <c r="F57" s="95">
        <v>1</v>
      </c>
      <c r="G57" s="95">
        <v>3</v>
      </c>
      <c r="H57" s="9">
        <v>4</v>
      </c>
      <c r="I57" s="44">
        <f t="shared" si="0"/>
        <v>2</v>
      </c>
      <c r="K57" s="74">
        <f>INDEX(Matrike!$D$6:$H$10,
       MATCH(I57, Matrike!$C$6:$C$10, 0),
       MATCH(C57, Matrike!$D$11:$H$11, 0))</f>
        <v>4</v>
      </c>
      <c r="M57" s="48">
        <v>5</v>
      </c>
      <c r="N57" s="74">
        <f>INDEX(Matrike!$D$17:$H$21,
       MATCH(M57, Matrike!$C$17:$C$21, 0),
       MATCH(K57, Matrike!$D$22:$H$22, 0))</f>
        <v>5</v>
      </c>
      <c r="O57" s="74">
        <f>INDEX(Matrike!$D$28:$H$32,
MATCH(Matrike!$M$6,Matrike!$C$28:$C$32,0),
MATCH(N57,Matrike!$D$33:$H$33))</f>
        <v>5</v>
      </c>
      <c r="Q57" s="7">
        <v>5</v>
      </c>
      <c r="R57" s="74">
        <f>INDEX(Matrike!$D$17:$H$21,
       MATCH(Q57, Matrike!$C$17:$C$21, 0),
       MATCH(K57, Matrike!$D$22:$H$22, 0))</f>
        <v>5</v>
      </c>
      <c r="S57" s="74">
        <f>INDEX(Matrike!$D$28:$H$32,
MATCH(Matrike!$M$8,Matrike!$C$28:$C$32,0),
MATCH(R57,Matrike!$D$33:$H$33))</f>
        <v>5</v>
      </c>
      <c r="U57" s="7">
        <v>5</v>
      </c>
      <c r="V57" s="74">
        <f>INDEX(Matrike!$D$17:$H$21,
       MATCH(U57, Matrike!$C$17:$C$21, 0),
       MATCH(K57, Matrike!$D$22:$H$22, 0))</f>
        <v>5</v>
      </c>
      <c r="W57" s="74">
        <f>INDEX(Matrike!$D$28:$H$32,
MATCH(Matrike!$M$10,Matrike!$C$28:$C$32,0),
MATCH(V57,Matrike!$D$33:$H$33))</f>
        <v>5</v>
      </c>
    </row>
    <row r="58" spans="2:23">
      <c r="B58" s="11" t="s">
        <v>111</v>
      </c>
      <c r="C58" s="11">
        <v>1</v>
      </c>
      <c r="E58" s="7">
        <v>3</v>
      </c>
      <c r="F58" s="95">
        <v>5</v>
      </c>
      <c r="G58" s="95">
        <v>3</v>
      </c>
      <c r="H58" s="9">
        <v>5</v>
      </c>
      <c r="I58" s="44">
        <f t="shared" si="0"/>
        <v>4</v>
      </c>
      <c r="K58" s="74">
        <f>INDEX(Matrike!$D$6:$H$10,
       MATCH(I58, Matrike!$C$6:$C$10, 0),
       MATCH(C58, Matrike!$D$11:$H$11, 0))</f>
        <v>2</v>
      </c>
      <c r="M58" s="48">
        <v>2</v>
      </c>
      <c r="N58" s="74">
        <f>INDEX(Matrike!$D$17:$H$21,
       MATCH(M58, Matrike!$C$17:$C$21, 0),
       MATCH(K58, Matrike!$D$22:$H$22, 0))</f>
        <v>2</v>
      </c>
      <c r="O58" s="74">
        <f>INDEX(Matrike!$D$28:$H$32,
MATCH(Matrike!$M$6,Matrike!$C$28:$C$32,0),
MATCH(N58,Matrike!$D$33:$H$33))</f>
        <v>2</v>
      </c>
      <c r="Q58" s="7">
        <v>2</v>
      </c>
      <c r="R58" s="74">
        <f>INDEX(Matrike!$D$17:$H$21,
       MATCH(Q58, Matrike!$C$17:$C$21, 0),
       MATCH(K58, Matrike!$D$22:$H$22, 0))</f>
        <v>2</v>
      </c>
      <c r="S58" s="74">
        <f>INDEX(Matrike!$D$28:$H$32,
MATCH(Matrike!$M$8,Matrike!$C$28:$C$32,0),
MATCH(R58,Matrike!$D$33:$H$33))</f>
        <v>2</v>
      </c>
      <c r="U58" s="7">
        <v>2</v>
      </c>
      <c r="V58" s="74">
        <f>INDEX(Matrike!$D$17:$H$21,
       MATCH(U58, Matrike!$C$17:$C$21, 0),
       MATCH(K58, Matrike!$D$22:$H$22, 0))</f>
        <v>2</v>
      </c>
      <c r="W58" s="74">
        <f>INDEX(Matrike!$D$28:$H$32,
MATCH(Matrike!$M$10,Matrike!$C$28:$C$32,0),
MATCH(V58,Matrike!$D$33:$H$33))</f>
        <v>2</v>
      </c>
    </row>
    <row r="59" spans="2:23">
      <c r="B59" s="11" t="s">
        <v>112</v>
      </c>
      <c r="C59" s="11">
        <v>1</v>
      </c>
      <c r="E59" s="7">
        <v>3</v>
      </c>
      <c r="F59" s="95">
        <v>1</v>
      </c>
      <c r="G59" s="95">
        <v>4</v>
      </c>
      <c r="H59" s="9">
        <v>5</v>
      </c>
      <c r="I59" s="44">
        <f t="shared" si="0"/>
        <v>3</v>
      </c>
      <c r="K59" s="74">
        <f>INDEX(Matrike!$D$6:$H$10,
       MATCH(I59, Matrike!$C$6:$C$10, 0),
       MATCH(C59, Matrike!$D$11:$H$11, 0))</f>
        <v>2</v>
      </c>
      <c r="M59" s="48">
        <v>2</v>
      </c>
      <c r="N59" s="74">
        <f>INDEX(Matrike!$D$17:$H$21,
       MATCH(M59, Matrike!$C$17:$C$21, 0),
       MATCH(K59, Matrike!$D$22:$H$22, 0))</f>
        <v>2</v>
      </c>
      <c r="O59" s="74">
        <f>INDEX(Matrike!$D$28:$H$32,
MATCH(Matrike!$M$6,Matrike!$C$28:$C$32,0),
MATCH(N59,Matrike!$D$33:$H$33))</f>
        <v>2</v>
      </c>
      <c r="Q59" s="7">
        <v>2</v>
      </c>
      <c r="R59" s="74">
        <f>INDEX(Matrike!$D$17:$H$21,
       MATCH(Q59, Matrike!$C$17:$C$21, 0),
       MATCH(K59, Matrike!$D$22:$H$22, 0))</f>
        <v>2</v>
      </c>
      <c r="S59" s="74">
        <f>INDEX(Matrike!$D$28:$H$32,
MATCH(Matrike!$M$8,Matrike!$C$28:$C$32,0),
MATCH(R59,Matrike!$D$33:$H$33))</f>
        <v>2</v>
      </c>
      <c r="U59" s="7">
        <v>2</v>
      </c>
      <c r="V59" s="74">
        <f>INDEX(Matrike!$D$17:$H$21,
       MATCH(U59, Matrike!$C$17:$C$21, 0),
       MATCH(K59, Matrike!$D$22:$H$22, 0))</f>
        <v>2</v>
      </c>
      <c r="W59" s="74">
        <f>INDEX(Matrike!$D$28:$H$32,
MATCH(Matrike!$M$10,Matrike!$C$28:$C$32,0),
MATCH(V59,Matrike!$D$33:$H$33))</f>
        <v>2</v>
      </c>
    </row>
    <row r="60" spans="2:23">
      <c r="B60" s="11" t="s">
        <v>113</v>
      </c>
      <c r="C60" s="11">
        <v>1</v>
      </c>
      <c r="E60" s="7">
        <v>1</v>
      </c>
      <c r="F60" s="95">
        <v>5</v>
      </c>
      <c r="G60" s="95">
        <v>3</v>
      </c>
      <c r="H60" s="9">
        <v>5</v>
      </c>
      <c r="I60" s="44">
        <f t="shared" si="0"/>
        <v>4</v>
      </c>
      <c r="K60" s="74">
        <f>INDEX(Matrike!$D$6:$H$10,
       MATCH(I60, Matrike!$C$6:$C$10, 0),
       MATCH(C60, Matrike!$D$11:$H$11, 0))</f>
        <v>2</v>
      </c>
      <c r="M60" s="48">
        <v>2</v>
      </c>
      <c r="N60" s="74">
        <f>INDEX(Matrike!$D$17:$H$21,
       MATCH(M60, Matrike!$C$17:$C$21, 0),
       MATCH(K60, Matrike!$D$22:$H$22, 0))</f>
        <v>2</v>
      </c>
      <c r="O60" s="74">
        <f>INDEX(Matrike!$D$28:$H$32,
MATCH(Matrike!$M$6,Matrike!$C$28:$C$32,0),
MATCH(N60,Matrike!$D$33:$H$33))</f>
        <v>2</v>
      </c>
      <c r="Q60" s="7">
        <v>2</v>
      </c>
      <c r="R60" s="74">
        <f>INDEX(Matrike!$D$17:$H$21,
       MATCH(Q60, Matrike!$C$17:$C$21, 0),
       MATCH(K60, Matrike!$D$22:$H$22, 0))</f>
        <v>2</v>
      </c>
      <c r="S60" s="74">
        <f>INDEX(Matrike!$D$28:$H$32,
MATCH(Matrike!$M$8,Matrike!$C$28:$C$32,0),
MATCH(R60,Matrike!$D$33:$H$33))</f>
        <v>2</v>
      </c>
      <c r="U60" s="7">
        <v>2</v>
      </c>
      <c r="V60" s="74">
        <f>INDEX(Matrike!$D$17:$H$21,
       MATCH(U60, Matrike!$C$17:$C$21, 0),
       MATCH(K60, Matrike!$D$22:$H$22, 0))</f>
        <v>2</v>
      </c>
      <c r="W60" s="74">
        <f>INDEX(Matrike!$D$28:$H$32,
MATCH(Matrike!$M$10,Matrike!$C$28:$C$32,0),
MATCH(V60,Matrike!$D$33:$H$33))</f>
        <v>2</v>
      </c>
    </row>
    <row r="61" spans="2:23">
      <c r="B61" s="11" t="s">
        <v>114</v>
      </c>
      <c r="C61" s="11">
        <v>3</v>
      </c>
      <c r="E61" s="7">
        <v>2</v>
      </c>
      <c r="F61" s="95">
        <v>5</v>
      </c>
      <c r="G61" s="95">
        <v>3</v>
      </c>
      <c r="H61" s="9">
        <v>2</v>
      </c>
      <c r="I61" s="44">
        <f t="shared" si="0"/>
        <v>3</v>
      </c>
      <c r="K61" s="74">
        <f>INDEX(Matrike!$D$6:$H$10,
       MATCH(I61, Matrike!$C$6:$C$10, 0),
       MATCH(C61, Matrike!$D$11:$H$11, 0))</f>
        <v>3</v>
      </c>
      <c r="M61" s="48">
        <v>4</v>
      </c>
      <c r="N61" s="74">
        <f>INDEX(Matrike!$D$17:$H$21,
       MATCH(M61, Matrike!$C$17:$C$21, 0),
       MATCH(K61, Matrike!$D$22:$H$22, 0))</f>
        <v>4</v>
      </c>
      <c r="O61" s="74">
        <f>INDEX(Matrike!$D$28:$H$32,
MATCH(Matrike!$M$6,Matrike!$C$28:$C$32,0),
MATCH(N61,Matrike!$D$33:$H$33))</f>
        <v>4</v>
      </c>
      <c r="Q61" s="7">
        <v>4</v>
      </c>
      <c r="R61" s="74">
        <f>INDEX(Matrike!$D$17:$H$21,
       MATCH(Q61, Matrike!$C$17:$C$21, 0),
       MATCH(K61, Matrike!$D$22:$H$22, 0))</f>
        <v>4</v>
      </c>
      <c r="S61" s="74">
        <f>INDEX(Matrike!$D$28:$H$32,
MATCH(Matrike!$M$8,Matrike!$C$28:$C$32,0),
MATCH(R61,Matrike!$D$33:$H$33))</f>
        <v>4</v>
      </c>
      <c r="U61" s="7">
        <v>4</v>
      </c>
      <c r="V61" s="74">
        <f>INDEX(Matrike!$D$17:$H$21,
       MATCH(U61, Matrike!$C$17:$C$21, 0),
       MATCH(K61, Matrike!$D$22:$H$22, 0))</f>
        <v>4</v>
      </c>
      <c r="W61" s="74">
        <f>INDEX(Matrike!$D$28:$H$32,
MATCH(Matrike!$M$10,Matrike!$C$28:$C$32,0),
MATCH(V61,Matrike!$D$33:$H$33))</f>
        <v>4</v>
      </c>
    </row>
    <row r="62" spans="2:23">
      <c r="B62" s="11" t="s">
        <v>115</v>
      </c>
      <c r="C62" s="11">
        <v>4</v>
      </c>
      <c r="E62" s="7">
        <v>2</v>
      </c>
      <c r="F62" s="95">
        <v>5</v>
      </c>
      <c r="G62" s="95">
        <v>3</v>
      </c>
      <c r="H62" s="9">
        <v>3</v>
      </c>
      <c r="I62" s="44">
        <f t="shared" si="0"/>
        <v>3</v>
      </c>
      <c r="K62" s="74">
        <f>INDEX(Matrike!$D$6:$H$10,
       MATCH(I62, Matrike!$C$6:$C$10, 0),
       MATCH(C62, Matrike!$D$11:$H$11, 0))</f>
        <v>4</v>
      </c>
      <c r="M62" s="48">
        <v>4</v>
      </c>
      <c r="N62" s="74">
        <f>INDEX(Matrike!$D$17:$H$21,
       MATCH(M62, Matrike!$C$17:$C$21, 0),
       MATCH(K62, Matrike!$D$22:$H$22, 0))</f>
        <v>4</v>
      </c>
      <c r="O62" s="74">
        <f>INDEX(Matrike!$D$28:$H$32,
MATCH(Matrike!$M$6,Matrike!$C$28:$C$32,0),
MATCH(N62,Matrike!$D$33:$H$33))</f>
        <v>4</v>
      </c>
      <c r="Q62" s="7">
        <v>4</v>
      </c>
      <c r="R62" s="74">
        <f>INDEX(Matrike!$D$17:$H$21,
       MATCH(Q62, Matrike!$C$17:$C$21, 0),
       MATCH(K62, Matrike!$D$22:$H$22, 0))</f>
        <v>4</v>
      </c>
      <c r="S62" s="74">
        <f>INDEX(Matrike!$D$28:$H$32,
MATCH(Matrike!$M$8,Matrike!$C$28:$C$32,0),
MATCH(R62,Matrike!$D$33:$H$33))</f>
        <v>4</v>
      </c>
      <c r="U62" s="7">
        <v>5</v>
      </c>
      <c r="V62" s="74">
        <f>INDEX(Matrike!$D$17:$H$21,
       MATCH(U62, Matrike!$C$17:$C$21, 0),
       MATCH(K62, Matrike!$D$22:$H$22, 0))</f>
        <v>5</v>
      </c>
      <c r="W62" s="74">
        <f>INDEX(Matrike!$D$28:$H$32,
MATCH(Matrike!$M$10,Matrike!$C$28:$C$32,0),
MATCH(V62,Matrike!$D$33:$H$33))</f>
        <v>5</v>
      </c>
    </row>
    <row r="63" spans="2:23">
      <c r="B63" s="11" t="s">
        <v>116</v>
      </c>
      <c r="C63" s="11">
        <v>3</v>
      </c>
      <c r="E63" s="7">
        <v>2</v>
      </c>
      <c r="F63" s="95">
        <v>2</v>
      </c>
      <c r="G63" s="95">
        <v>3</v>
      </c>
      <c r="H63" s="9">
        <v>5</v>
      </c>
      <c r="I63" s="44">
        <f t="shared" si="0"/>
        <v>3</v>
      </c>
      <c r="K63" s="74">
        <f>INDEX(Matrike!$D$6:$H$10,
       MATCH(I63, Matrike!$C$6:$C$10, 0),
       MATCH(C63, Matrike!$D$11:$H$11, 0))</f>
        <v>3</v>
      </c>
      <c r="M63" s="48">
        <v>2</v>
      </c>
      <c r="N63" s="74">
        <f>INDEX(Matrike!$D$17:$H$21,
       MATCH(M63, Matrike!$C$17:$C$21, 0),
       MATCH(K63, Matrike!$D$22:$H$22, 0))</f>
        <v>2</v>
      </c>
      <c r="O63" s="74">
        <f>INDEX(Matrike!$D$28:$H$32,
MATCH(Matrike!$M$6,Matrike!$C$28:$C$32,0),
MATCH(N63,Matrike!$D$33:$H$33))</f>
        <v>2</v>
      </c>
      <c r="Q63" s="7">
        <v>2</v>
      </c>
      <c r="R63" s="74">
        <f>INDEX(Matrike!$D$17:$H$21,
       MATCH(Q63, Matrike!$C$17:$C$21, 0),
       MATCH(K63, Matrike!$D$22:$H$22, 0))</f>
        <v>2</v>
      </c>
      <c r="S63" s="74">
        <f>INDEX(Matrike!$D$28:$H$32,
MATCH(Matrike!$M$8,Matrike!$C$28:$C$32,0),
MATCH(R63,Matrike!$D$33:$H$33))</f>
        <v>2</v>
      </c>
      <c r="U63" s="7">
        <v>3</v>
      </c>
      <c r="V63" s="74">
        <f>INDEX(Matrike!$D$17:$H$21,
       MATCH(U63, Matrike!$C$17:$C$21, 0),
       MATCH(K63, Matrike!$D$22:$H$22, 0))</f>
        <v>3</v>
      </c>
      <c r="W63" s="74">
        <f>INDEX(Matrike!$D$28:$H$32,
MATCH(Matrike!$M$10,Matrike!$C$28:$C$32,0),
MATCH(V63,Matrike!$D$33:$H$33))</f>
        <v>3</v>
      </c>
    </row>
    <row r="64" spans="2:23">
      <c r="B64" s="11" t="s">
        <v>117</v>
      </c>
      <c r="C64" s="11">
        <v>1</v>
      </c>
      <c r="E64" s="7">
        <v>1</v>
      </c>
      <c r="F64" s="95">
        <v>2</v>
      </c>
      <c r="G64" s="95">
        <v>3</v>
      </c>
      <c r="H64" s="9">
        <v>5</v>
      </c>
      <c r="I64" s="44">
        <f t="shared" si="0"/>
        <v>3</v>
      </c>
      <c r="K64" s="74">
        <f>INDEX(Matrike!$D$6:$H$10,
       MATCH(I64, Matrike!$C$6:$C$10, 0),
       MATCH(C64, Matrike!$D$11:$H$11, 0))</f>
        <v>2</v>
      </c>
      <c r="M64" s="48">
        <v>2</v>
      </c>
      <c r="N64" s="74">
        <f>INDEX(Matrike!$D$17:$H$21,
       MATCH(M64, Matrike!$C$17:$C$21, 0),
       MATCH(K64, Matrike!$D$22:$H$22, 0))</f>
        <v>2</v>
      </c>
      <c r="O64" s="74">
        <f>INDEX(Matrike!$D$28:$H$32,
MATCH(Matrike!$M$6,Matrike!$C$28:$C$32,0),
MATCH(N64,Matrike!$D$33:$H$33))</f>
        <v>2</v>
      </c>
      <c r="Q64" s="7">
        <v>2</v>
      </c>
      <c r="R64" s="74">
        <f>INDEX(Matrike!$D$17:$H$21,
       MATCH(Q64, Matrike!$C$17:$C$21, 0),
       MATCH(K64, Matrike!$D$22:$H$22, 0))</f>
        <v>2</v>
      </c>
      <c r="S64" s="74">
        <f>INDEX(Matrike!$D$28:$H$32,
MATCH(Matrike!$M$8,Matrike!$C$28:$C$32,0),
MATCH(R64,Matrike!$D$33:$H$33))</f>
        <v>2</v>
      </c>
      <c r="U64" s="7">
        <v>2</v>
      </c>
      <c r="V64" s="74">
        <f>INDEX(Matrike!$D$17:$H$21,
       MATCH(U64, Matrike!$C$17:$C$21, 0),
       MATCH(K64, Matrike!$D$22:$H$22, 0))</f>
        <v>2</v>
      </c>
      <c r="W64" s="74">
        <f>INDEX(Matrike!$D$28:$H$32,
MATCH(Matrike!$M$10,Matrike!$C$28:$C$32,0),
MATCH(V64,Matrike!$D$33:$H$33))</f>
        <v>2</v>
      </c>
    </row>
    <row r="65" spans="2:23">
      <c r="B65" s="11" t="s">
        <v>118</v>
      </c>
      <c r="C65" s="11">
        <v>5</v>
      </c>
      <c r="E65" s="7">
        <v>2</v>
      </c>
      <c r="F65" s="95">
        <v>2</v>
      </c>
      <c r="G65" s="95">
        <v>2</v>
      </c>
      <c r="H65" s="9">
        <v>5</v>
      </c>
      <c r="I65" s="44">
        <f t="shared" si="0"/>
        <v>3</v>
      </c>
      <c r="K65" s="74">
        <f>INDEX(Matrike!$D$6:$H$10,
       MATCH(I65, Matrike!$C$6:$C$10, 0),
       MATCH(C65, Matrike!$D$11:$H$11, 0))</f>
        <v>4</v>
      </c>
      <c r="M65" s="48">
        <v>3</v>
      </c>
      <c r="N65" s="74">
        <f>INDEX(Matrike!$D$17:$H$21,
       MATCH(M65, Matrike!$C$17:$C$21, 0),
       MATCH(K65, Matrike!$D$22:$H$22, 0))</f>
        <v>4</v>
      </c>
      <c r="O65" s="74">
        <f>INDEX(Matrike!$D$28:$H$32,
MATCH(Matrike!$M$6,Matrike!$C$28:$C$32,0),
MATCH(N65,Matrike!$D$33:$H$33))</f>
        <v>4</v>
      </c>
      <c r="Q65" s="7">
        <v>3</v>
      </c>
      <c r="R65" s="74">
        <f>INDEX(Matrike!$D$17:$H$21,
       MATCH(Q65, Matrike!$C$17:$C$21, 0),
       MATCH(K65, Matrike!$D$22:$H$22, 0))</f>
        <v>4</v>
      </c>
      <c r="S65" s="74">
        <f>INDEX(Matrike!$D$28:$H$32,
MATCH(Matrike!$M$8,Matrike!$C$28:$C$32,0),
MATCH(R65,Matrike!$D$33:$H$33))</f>
        <v>4</v>
      </c>
      <c r="U65" s="7">
        <v>3</v>
      </c>
      <c r="V65" s="74">
        <f>INDEX(Matrike!$D$17:$H$21,
       MATCH(U65, Matrike!$C$17:$C$21, 0),
       MATCH(K65, Matrike!$D$22:$H$22, 0))</f>
        <v>4</v>
      </c>
      <c r="W65" s="74">
        <f>INDEX(Matrike!$D$28:$H$32,
MATCH(Matrike!$M$10,Matrike!$C$28:$C$32,0),
MATCH(V65,Matrike!$D$33:$H$33))</f>
        <v>4</v>
      </c>
    </row>
    <row r="66" spans="2:23">
      <c r="B66" s="11" t="s">
        <v>119</v>
      </c>
      <c r="C66" s="11">
        <v>2</v>
      </c>
      <c r="E66" s="7">
        <v>2</v>
      </c>
      <c r="F66" s="95">
        <v>5</v>
      </c>
      <c r="G66" s="95">
        <v>2</v>
      </c>
      <c r="H66" s="9">
        <v>5</v>
      </c>
      <c r="I66" s="44">
        <f t="shared" si="0"/>
        <v>4</v>
      </c>
      <c r="K66" s="74">
        <f>INDEX(Matrike!$D$6:$H$10,
       MATCH(I66, Matrike!$C$6:$C$10, 0),
       MATCH(C66, Matrike!$D$11:$H$11, 0))</f>
        <v>2</v>
      </c>
      <c r="M66" s="48">
        <v>2</v>
      </c>
      <c r="N66" s="74">
        <f>INDEX(Matrike!$D$17:$H$21,
       MATCH(M66, Matrike!$C$17:$C$21, 0),
       MATCH(K66, Matrike!$D$22:$H$22, 0))</f>
        <v>2</v>
      </c>
      <c r="O66" s="74">
        <f>INDEX(Matrike!$D$28:$H$32,
MATCH(Matrike!$M$6,Matrike!$C$28:$C$32,0),
MATCH(N66,Matrike!$D$33:$H$33))</f>
        <v>2</v>
      </c>
      <c r="Q66" s="7">
        <v>2</v>
      </c>
      <c r="R66" s="74">
        <f>INDEX(Matrike!$D$17:$H$21,
       MATCH(Q66, Matrike!$C$17:$C$21, 0),
       MATCH(K66, Matrike!$D$22:$H$22, 0))</f>
        <v>2</v>
      </c>
      <c r="S66" s="74">
        <f>INDEX(Matrike!$D$28:$H$32,
MATCH(Matrike!$M$8,Matrike!$C$28:$C$32,0),
MATCH(R66,Matrike!$D$33:$H$33))</f>
        <v>2</v>
      </c>
      <c r="U66" s="7">
        <v>2</v>
      </c>
      <c r="V66" s="74">
        <f>INDEX(Matrike!$D$17:$H$21,
       MATCH(U66, Matrike!$C$17:$C$21, 0),
       MATCH(K66, Matrike!$D$22:$H$22, 0))</f>
        <v>2</v>
      </c>
      <c r="W66" s="74">
        <f>INDEX(Matrike!$D$28:$H$32,
MATCH(Matrike!$M$10,Matrike!$C$28:$C$32,0),
MATCH(V66,Matrike!$D$33:$H$33))</f>
        <v>2</v>
      </c>
    </row>
    <row r="67" spans="2:23">
      <c r="B67" s="11" t="s">
        <v>120</v>
      </c>
      <c r="C67" s="11">
        <v>4</v>
      </c>
      <c r="E67" s="7">
        <v>4</v>
      </c>
      <c r="F67" s="95">
        <v>2</v>
      </c>
      <c r="G67" s="95">
        <v>3</v>
      </c>
      <c r="H67" s="9">
        <v>5</v>
      </c>
      <c r="I67" s="44">
        <f t="shared" si="0"/>
        <v>4</v>
      </c>
      <c r="K67" s="74">
        <f>INDEX(Matrike!$D$6:$H$10,
       MATCH(I67, Matrike!$C$6:$C$10, 0),
       MATCH(C67, Matrike!$D$11:$H$11, 0))</f>
        <v>3</v>
      </c>
      <c r="M67" s="48">
        <v>2</v>
      </c>
      <c r="N67" s="74">
        <f>INDEX(Matrike!$D$17:$H$21,
       MATCH(M67, Matrike!$C$17:$C$21, 0),
       MATCH(K67, Matrike!$D$22:$H$22, 0))</f>
        <v>2</v>
      </c>
      <c r="O67" s="74">
        <f>INDEX(Matrike!$D$28:$H$32,
MATCH(Matrike!$M$6,Matrike!$C$28:$C$32,0),
MATCH(N67,Matrike!$D$33:$H$33))</f>
        <v>2</v>
      </c>
      <c r="Q67" s="7">
        <v>2</v>
      </c>
      <c r="R67" s="74">
        <f>INDEX(Matrike!$D$17:$H$21,
       MATCH(Q67, Matrike!$C$17:$C$21, 0),
       MATCH(K67, Matrike!$D$22:$H$22, 0))</f>
        <v>2</v>
      </c>
      <c r="S67" s="74">
        <f>INDEX(Matrike!$D$28:$H$32,
MATCH(Matrike!$M$8,Matrike!$C$28:$C$32,0),
MATCH(R67,Matrike!$D$33:$H$33))</f>
        <v>2</v>
      </c>
      <c r="U67" s="7">
        <v>2</v>
      </c>
      <c r="V67" s="74">
        <f>INDEX(Matrike!$D$17:$H$21,
       MATCH(U67, Matrike!$C$17:$C$21, 0),
       MATCH(K67, Matrike!$D$22:$H$22, 0))</f>
        <v>2</v>
      </c>
      <c r="W67" s="74">
        <f>INDEX(Matrike!$D$28:$H$32,
MATCH(Matrike!$M$10,Matrike!$C$28:$C$32,0),
MATCH(V67,Matrike!$D$33:$H$33))</f>
        <v>2</v>
      </c>
    </row>
    <row r="68" spans="2:23">
      <c r="B68" s="11" t="s">
        <v>121</v>
      </c>
      <c r="C68" s="11">
        <v>3</v>
      </c>
      <c r="E68" s="7">
        <v>2</v>
      </c>
      <c r="F68" s="95">
        <v>5</v>
      </c>
      <c r="G68" s="95">
        <v>3</v>
      </c>
      <c r="H68" s="9">
        <v>2</v>
      </c>
      <c r="I68" s="44">
        <f t="shared" si="0"/>
        <v>3</v>
      </c>
      <c r="K68" s="74">
        <f>INDEX(Matrike!$D$6:$H$10,
       MATCH(I68, Matrike!$C$6:$C$10, 0),
       MATCH(C68, Matrike!$D$11:$H$11, 0))</f>
        <v>3</v>
      </c>
      <c r="M68" s="48">
        <v>2</v>
      </c>
      <c r="N68" s="74">
        <f>INDEX(Matrike!$D$17:$H$21,
       MATCH(M68, Matrike!$C$17:$C$21, 0),
       MATCH(K68, Matrike!$D$22:$H$22, 0))</f>
        <v>2</v>
      </c>
      <c r="O68" s="74">
        <f>INDEX(Matrike!$D$28:$H$32,
MATCH(Matrike!$M$6,Matrike!$C$28:$C$32,0),
MATCH(N68,Matrike!$D$33:$H$33))</f>
        <v>2</v>
      </c>
      <c r="Q68" s="7">
        <v>2</v>
      </c>
      <c r="R68" s="74">
        <f>INDEX(Matrike!$D$17:$H$21,
       MATCH(Q68, Matrike!$C$17:$C$21, 0),
       MATCH(K68, Matrike!$D$22:$H$22, 0))</f>
        <v>2</v>
      </c>
      <c r="S68" s="74">
        <f>INDEX(Matrike!$D$28:$H$32,
MATCH(Matrike!$M$8,Matrike!$C$28:$C$32,0),
MATCH(R68,Matrike!$D$33:$H$33))</f>
        <v>2</v>
      </c>
      <c r="U68" s="7">
        <v>2</v>
      </c>
      <c r="V68" s="74">
        <f>INDEX(Matrike!$D$17:$H$21,
       MATCH(U68, Matrike!$C$17:$C$21, 0),
       MATCH(K68, Matrike!$D$22:$H$22, 0))</f>
        <v>2</v>
      </c>
      <c r="W68" s="74">
        <f>INDEX(Matrike!$D$28:$H$32,
MATCH(Matrike!$M$10,Matrike!$C$28:$C$32,0),
MATCH(V68,Matrike!$D$33:$H$33))</f>
        <v>2</v>
      </c>
    </row>
    <row r="69" spans="2:23">
      <c r="B69" s="11" t="s">
        <v>122</v>
      </c>
      <c r="C69" s="11">
        <v>3</v>
      </c>
      <c r="E69" s="7">
        <v>4</v>
      </c>
      <c r="F69" s="95">
        <v>4</v>
      </c>
      <c r="G69" s="95">
        <v>3</v>
      </c>
      <c r="H69" s="9">
        <v>5</v>
      </c>
      <c r="I69" s="44">
        <f t="shared" si="0"/>
        <v>4</v>
      </c>
      <c r="K69" s="74">
        <f>INDEX(Matrike!$D$6:$H$10,
       MATCH(I69, Matrike!$C$6:$C$10, 0),
       MATCH(C69, Matrike!$D$11:$H$11, 0))</f>
        <v>3</v>
      </c>
      <c r="M69" s="48">
        <v>3</v>
      </c>
      <c r="N69" s="74">
        <f>INDEX(Matrike!$D$17:$H$21,
       MATCH(M69, Matrike!$C$17:$C$21, 0),
       MATCH(K69, Matrike!$D$22:$H$22, 0))</f>
        <v>3</v>
      </c>
      <c r="O69" s="74">
        <f>INDEX(Matrike!$D$28:$H$32,
MATCH(Matrike!$M$6,Matrike!$C$28:$C$32,0),
MATCH(N69,Matrike!$D$33:$H$33))</f>
        <v>3</v>
      </c>
      <c r="Q69" s="7">
        <v>3</v>
      </c>
      <c r="R69" s="74">
        <f>INDEX(Matrike!$D$17:$H$21,
       MATCH(Q69, Matrike!$C$17:$C$21, 0),
       MATCH(K69, Matrike!$D$22:$H$22, 0))</f>
        <v>3</v>
      </c>
      <c r="S69" s="74">
        <f>INDEX(Matrike!$D$28:$H$32,
MATCH(Matrike!$M$8,Matrike!$C$28:$C$32,0),
MATCH(R69,Matrike!$D$33:$H$33))</f>
        <v>3</v>
      </c>
      <c r="U69" s="7">
        <v>4</v>
      </c>
      <c r="V69" s="74">
        <f>INDEX(Matrike!$D$17:$H$21,
       MATCH(U69, Matrike!$C$17:$C$21, 0),
       MATCH(K69, Matrike!$D$22:$H$22, 0))</f>
        <v>4</v>
      </c>
      <c r="W69" s="74">
        <f>INDEX(Matrike!$D$28:$H$32,
MATCH(Matrike!$M$10,Matrike!$C$28:$C$32,0),
MATCH(V69,Matrike!$D$33:$H$33))</f>
        <v>4</v>
      </c>
    </row>
    <row r="70" spans="2:23">
      <c r="B70" s="11" t="s">
        <v>123</v>
      </c>
      <c r="C70" s="11">
        <v>1</v>
      </c>
      <c r="E70" s="7">
        <v>2</v>
      </c>
      <c r="F70" s="95">
        <v>2</v>
      </c>
      <c r="G70" s="95">
        <v>3</v>
      </c>
      <c r="H70" s="9">
        <v>5</v>
      </c>
      <c r="I70" s="44">
        <f t="shared" si="0"/>
        <v>3</v>
      </c>
      <c r="K70" s="74">
        <f>INDEX(Matrike!$D$6:$H$10,
       MATCH(I70, Matrike!$C$6:$C$10, 0),
       MATCH(C70, Matrike!$D$11:$H$11, 0))</f>
        <v>2</v>
      </c>
      <c r="M70" s="48">
        <v>2</v>
      </c>
      <c r="N70" s="74">
        <f>INDEX(Matrike!$D$17:$H$21,
       MATCH(M70, Matrike!$C$17:$C$21, 0),
       MATCH(K70, Matrike!$D$22:$H$22, 0))</f>
        <v>2</v>
      </c>
      <c r="O70" s="74">
        <f>INDEX(Matrike!$D$28:$H$32,
MATCH(Matrike!$M$6,Matrike!$C$28:$C$32,0),
MATCH(N70,Matrike!$D$33:$H$33))</f>
        <v>2</v>
      </c>
      <c r="Q70" s="7">
        <v>2</v>
      </c>
      <c r="R70" s="74">
        <f>INDEX(Matrike!$D$17:$H$21,
       MATCH(Q70, Matrike!$C$17:$C$21, 0),
       MATCH(K70, Matrike!$D$22:$H$22, 0))</f>
        <v>2</v>
      </c>
      <c r="S70" s="74">
        <f>INDEX(Matrike!$D$28:$H$32,
MATCH(Matrike!$M$8,Matrike!$C$28:$C$32,0),
MATCH(R70,Matrike!$D$33:$H$33))</f>
        <v>2</v>
      </c>
      <c r="U70" s="7">
        <v>2</v>
      </c>
      <c r="V70" s="74">
        <f>INDEX(Matrike!$D$17:$H$21,
       MATCH(U70, Matrike!$C$17:$C$21, 0),
       MATCH(K70, Matrike!$D$22:$H$22, 0))</f>
        <v>2</v>
      </c>
      <c r="W70" s="74">
        <f>INDEX(Matrike!$D$28:$H$32,
MATCH(Matrike!$M$10,Matrike!$C$28:$C$32,0),
MATCH(V70,Matrike!$D$33:$H$33))</f>
        <v>2</v>
      </c>
    </row>
    <row r="71" spans="2:23">
      <c r="B71" s="11" t="s">
        <v>124</v>
      </c>
      <c r="C71" s="11">
        <v>3</v>
      </c>
      <c r="E71" s="7">
        <v>2</v>
      </c>
      <c r="F71" s="95">
        <v>4</v>
      </c>
      <c r="G71" s="95">
        <v>2</v>
      </c>
      <c r="H71" s="9">
        <v>4</v>
      </c>
      <c r="I71" s="44">
        <f t="shared" ref="I71:I103" si="1">ROUND(AVERAGE(E71:H71), 0)</f>
        <v>3</v>
      </c>
      <c r="K71" s="74">
        <f>INDEX(Matrike!$D$6:$H$10,
       MATCH(I71, Matrike!$C$6:$C$10, 0),
       MATCH(C71, Matrike!$D$11:$H$11, 0))</f>
        <v>3</v>
      </c>
      <c r="M71" s="48">
        <v>3</v>
      </c>
      <c r="N71" s="74">
        <f>INDEX(Matrike!$D$17:$H$21,
       MATCH(M71, Matrike!$C$17:$C$21, 0),
       MATCH(K71, Matrike!$D$22:$H$22, 0))</f>
        <v>3</v>
      </c>
      <c r="O71" s="74">
        <f>INDEX(Matrike!$D$28:$H$32,
MATCH(Matrike!$M$6,Matrike!$C$28:$C$32,0),
MATCH(N71,Matrike!$D$33:$H$33))</f>
        <v>3</v>
      </c>
      <c r="Q71" s="7">
        <v>3</v>
      </c>
      <c r="R71" s="74">
        <f>INDEX(Matrike!$D$17:$H$21,
       MATCH(Q71, Matrike!$C$17:$C$21, 0),
       MATCH(K71, Matrike!$D$22:$H$22, 0))</f>
        <v>3</v>
      </c>
      <c r="S71" s="74">
        <f>INDEX(Matrike!$D$28:$H$32,
MATCH(Matrike!$M$8,Matrike!$C$28:$C$32,0),
MATCH(R71,Matrike!$D$33:$H$33))</f>
        <v>3</v>
      </c>
      <c r="U71" s="7">
        <v>4</v>
      </c>
      <c r="V71" s="74">
        <f>INDEX(Matrike!$D$17:$H$21,
       MATCH(U71, Matrike!$C$17:$C$21, 0),
       MATCH(K71, Matrike!$D$22:$H$22, 0))</f>
        <v>4</v>
      </c>
      <c r="W71" s="74">
        <f>INDEX(Matrike!$D$28:$H$32,
MATCH(Matrike!$M$10,Matrike!$C$28:$C$32,0),
MATCH(V71,Matrike!$D$33:$H$33))</f>
        <v>4</v>
      </c>
    </row>
    <row r="72" spans="2:23">
      <c r="B72" s="11" t="s">
        <v>125</v>
      </c>
      <c r="C72" s="11">
        <v>3</v>
      </c>
      <c r="E72" s="7">
        <v>2</v>
      </c>
      <c r="F72" s="95">
        <v>4</v>
      </c>
      <c r="G72" s="95">
        <v>3</v>
      </c>
      <c r="H72" s="9">
        <v>5</v>
      </c>
      <c r="I72" s="44">
        <f t="shared" si="1"/>
        <v>4</v>
      </c>
      <c r="K72" s="74">
        <f>INDEX(Matrike!$D$6:$H$10,
       MATCH(I72, Matrike!$C$6:$C$10, 0),
       MATCH(C72, Matrike!$D$11:$H$11, 0))</f>
        <v>3</v>
      </c>
      <c r="M72" s="48">
        <v>3</v>
      </c>
      <c r="N72" s="74">
        <f>INDEX(Matrike!$D$17:$H$21,
       MATCH(M72, Matrike!$C$17:$C$21, 0),
       MATCH(K72, Matrike!$D$22:$H$22, 0))</f>
        <v>3</v>
      </c>
      <c r="O72" s="74">
        <f>INDEX(Matrike!$D$28:$H$32,
MATCH(Matrike!$M$6,Matrike!$C$28:$C$32,0),
MATCH(N72,Matrike!$D$33:$H$33))</f>
        <v>3</v>
      </c>
      <c r="Q72" s="7">
        <v>3</v>
      </c>
      <c r="R72" s="74">
        <f>INDEX(Matrike!$D$17:$H$21,
       MATCH(Q72, Matrike!$C$17:$C$21, 0),
       MATCH(K72, Matrike!$D$22:$H$22, 0))</f>
        <v>3</v>
      </c>
      <c r="S72" s="74">
        <f>INDEX(Matrike!$D$28:$H$32,
MATCH(Matrike!$M$8,Matrike!$C$28:$C$32,0),
MATCH(R72,Matrike!$D$33:$H$33))</f>
        <v>3</v>
      </c>
      <c r="U72" s="7">
        <v>4</v>
      </c>
      <c r="V72" s="74">
        <f>INDEX(Matrike!$D$17:$H$21,
       MATCH(U72, Matrike!$C$17:$C$21, 0),
       MATCH(K72, Matrike!$D$22:$H$22, 0))</f>
        <v>4</v>
      </c>
      <c r="W72" s="74">
        <f>INDEX(Matrike!$D$28:$H$32,
MATCH(Matrike!$M$10,Matrike!$C$28:$C$32,0),
MATCH(V72,Matrike!$D$33:$H$33))</f>
        <v>4</v>
      </c>
    </row>
    <row r="73" spans="2:23">
      <c r="B73" s="11" t="s">
        <v>126</v>
      </c>
      <c r="C73" s="11">
        <v>3</v>
      </c>
      <c r="E73" s="7">
        <v>2</v>
      </c>
      <c r="F73" s="95">
        <v>3</v>
      </c>
      <c r="G73" s="95">
        <v>2</v>
      </c>
      <c r="H73" s="9">
        <v>5</v>
      </c>
      <c r="I73" s="44">
        <f t="shared" si="1"/>
        <v>3</v>
      </c>
      <c r="K73" s="74">
        <f>INDEX(Matrike!$D$6:$H$10,
       MATCH(I73, Matrike!$C$6:$C$10, 0),
       MATCH(C73, Matrike!$D$11:$H$11, 0))</f>
        <v>3</v>
      </c>
      <c r="M73" s="48">
        <v>2</v>
      </c>
      <c r="N73" s="74">
        <f>INDEX(Matrike!$D$17:$H$21,
       MATCH(M73, Matrike!$C$17:$C$21, 0),
       MATCH(K73, Matrike!$D$22:$H$22, 0))</f>
        <v>2</v>
      </c>
      <c r="O73" s="74">
        <f>INDEX(Matrike!$D$28:$H$32,
MATCH(Matrike!$M$6,Matrike!$C$28:$C$32,0),
MATCH(N73,Matrike!$D$33:$H$33))</f>
        <v>2</v>
      </c>
      <c r="Q73" s="7">
        <v>2</v>
      </c>
      <c r="R73" s="74">
        <f>INDEX(Matrike!$D$17:$H$21,
       MATCH(Q73, Matrike!$C$17:$C$21, 0),
       MATCH(K73, Matrike!$D$22:$H$22, 0))</f>
        <v>2</v>
      </c>
      <c r="S73" s="74">
        <f>INDEX(Matrike!$D$28:$H$32,
MATCH(Matrike!$M$8,Matrike!$C$28:$C$32,0),
MATCH(R73,Matrike!$D$33:$H$33))</f>
        <v>2</v>
      </c>
      <c r="U73" s="7">
        <v>2</v>
      </c>
      <c r="V73" s="74">
        <f>INDEX(Matrike!$D$17:$H$21,
       MATCH(U73, Matrike!$C$17:$C$21, 0),
       MATCH(K73, Matrike!$D$22:$H$22, 0))</f>
        <v>2</v>
      </c>
      <c r="W73" s="74">
        <f>INDEX(Matrike!$D$28:$H$32,
MATCH(Matrike!$M$10,Matrike!$C$28:$C$32,0),
MATCH(V73,Matrike!$D$33:$H$33))</f>
        <v>2</v>
      </c>
    </row>
    <row r="74" spans="2:23">
      <c r="B74" s="11" t="s">
        <v>127</v>
      </c>
      <c r="C74" s="11">
        <v>4</v>
      </c>
      <c r="E74" s="7">
        <v>1</v>
      </c>
      <c r="F74" s="95">
        <v>5</v>
      </c>
      <c r="G74" s="95">
        <v>3</v>
      </c>
      <c r="H74" s="9">
        <v>5</v>
      </c>
      <c r="I74" s="44">
        <f t="shared" si="1"/>
        <v>4</v>
      </c>
      <c r="K74" s="74">
        <f>INDEX(Matrike!$D$6:$H$10,
       MATCH(I74, Matrike!$C$6:$C$10, 0),
       MATCH(C74, Matrike!$D$11:$H$11, 0))</f>
        <v>3</v>
      </c>
      <c r="M74" s="48">
        <v>2</v>
      </c>
      <c r="N74" s="74">
        <f>INDEX(Matrike!$D$17:$H$21,
       MATCH(M74, Matrike!$C$17:$C$21, 0),
       MATCH(K74, Matrike!$D$22:$H$22, 0))</f>
        <v>2</v>
      </c>
      <c r="O74" s="74">
        <f>INDEX(Matrike!$D$28:$H$32,
MATCH(Matrike!$M$6,Matrike!$C$28:$C$32,0),
MATCH(N74,Matrike!$D$33:$H$33))</f>
        <v>2</v>
      </c>
      <c r="Q74" s="7">
        <v>2</v>
      </c>
      <c r="R74" s="74">
        <f>INDEX(Matrike!$D$17:$H$21,
       MATCH(Q74, Matrike!$C$17:$C$21, 0),
       MATCH(K74, Matrike!$D$22:$H$22, 0))</f>
        <v>2</v>
      </c>
      <c r="S74" s="74">
        <f>INDEX(Matrike!$D$28:$H$32,
MATCH(Matrike!$M$8,Matrike!$C$28:$C$32,0),
MATCH(R74,Matrike!$D$33:$H$33))</f>
        <v>2</v>
      </c>
      <c r="U74" s="7">
        <v>2</v>
      </c>
      <c r="V74" s="74">
        <f>INDEX(Matrike!$D$17:$H$21,
       MATCH(U74, Matrike!$C$17:$C$21, 0),
       MATCH(K74, Matrike!$D$22:$H$22, 0))</f>
        <v>2</v>
      </c>
      <c r="W74" s="74">
        <f>INDEX(Matrike!$D$28:$H$32,
MATCH(Matrike!$M$10,Matrike!$C$28:$C$32,0),
MATCH(V74,Matrike!$D$33:$H$33))</f>
        <v>2</v>
      </c>
    </row>
    <row r="75" spans="2:23">
      <c r="B75" s="11" t="s">
        <v>128</v>
      </c>
      <c r="C75" s="11">
        <v>2</v>
      </c>
      <c r="E75" s="7">
        <v>1</v>
      </c>
      <c r="F75" s="95">
        <v>4</v>
      </c>
      <c r="G75" s="95">
        <v>2</v>
      </c>
      <c r="H75" s="9">
        <v>5</v>
      </c>
      <c r="I75" s="44">
        <f t="shared" si="1"/>
        <v>3</v>
      </c>
      <c r="K75" s="74">
        <f>INDEX(Matrike!$D$6:$H$10,
       MATCH(I75, Matrike!$C$6:$C$10, 0),
       MATCH(C75, Matrike!$D$11:$H$11, 0))</f>
        <v>3</v>
      </c>
      <c r="M75" s="48">
        <v>2</v>
      </c>
      <c r="N75" s="74">
        <f>INDEX(Matrike!$D$17:$H$21,
       MATCH(M75, Matrike!$C$17:$C$21, 0),
       MATCH(K75, Matrike!$D$22:$H$22, 0))</f>
        <v>2</v>
      </c>
      <c r="O75" s="74">
        <f>INDEX(Matrike!$D$28:$H$32,
MATCH(Matrike!$M$6,Matrike!$C$28:$C$32,0),
MATCH(N75,Matrike!$D$33:$H$33))</f>
        <v>2</v>
      </c>
      <c r="Q75" s="7">
        <v>2</v>
      </c>
      <c r="R75" s="74">
        <f>INDEX(Matrike!$D$17:$H$21,
       MATCH(Q75, Matrike!$C$17:$C$21, 0),
       MATCH(K75, Matrike!$D$22:$H$22, 0))</f>
        <v>2</v>
      </c>
      <c r="S75" s="74">
        <f>INDEX(Matrike!$D$28:$H$32,
MATCH(Matrike!$M$8,Matrike!$C$28:$C$32,0),
MATCH(R75,Matrike!$D$33:$H$33))</f>
        <v>2</v>
      </c>
      <c r="U75" s="7">
        <v>2</v>
      </c>
      <c r="V75" s="74">
        <f>INDEX(Matrike!$D$17:$H$21,
       MATCH(U75, Matrike!$C$17:$C$21, 0),
       MATCH(K75, Matrike!$D$22:$H$22, 0))</f>
        <v>2</v>
      </c>
      <c r="W75" s="74">
        <f>INDEX(Matrike!$D$28:$H$32,
MATCH(Matrike!$M$10,Matrike!$C$28:$C$32,0),
MATCH(V75,Matrike!$D$33:$H$33))</f>
        <v>2</v>
      </c>
    </row>
    <row r="76" spans="2:23">
      <c r="B76" s="11" t="s">
        <v>129</v>
      </c>
      <c r="C76" s="11">
        <v>3</v>
      </c>
      <c r="E76" s="7">
        <v>3</v>
      </c>
      <c r="F76" s="95">
        <v>4</v>
      </c>
      <c r="G76" s="95">
        <v>3</v>
      </c>
      <c r="H76" s="9">
        <v>4</v>
      </c>
      <c r="I76" s="44">
        <f t="shared" si="1"/>
        <v>4</v>
      </c>
      <c r="K76" s="74">
        <f>INDEX(Matrike!$D$6:$H$10,
       MATCH(I76, Matrike!$C$6:$C$10, 0),
       MATCH(C76, Matrike!$D$11:$H$11, 0))</f>
        <v>3</v>
      </c>
      <c r="M76" s="48">
        <v>4</v>
      </c>
      <c r="N76" s="74">
        <f>INDEX(Matrike!$D$17:$H$21,
       MATCH(M76, Matrike!$C$17:$C$21, 0),
       MATCH(K76, Matrike!$D$22:$H$22, 0))</f>
        <v>4</v>
      </c>
      <c r="O76" s="74">
        <f>INDEX(Matrike!$D$28:$H$32,
MATCH(Matrike!$M$6,Matrike!$C$28:$C$32,0),
MATCH(N76,Matrike!$D$33:$H$33))</f>
        <v>4</v>
      </c>
      <c r="Q76" s="7">
        <v>4</v>
      </c>
      <c r="R76" s="74">
        <f>INDEX(Matrike!$D$17:$H$21,
       MATCH(Q76, Matrike!$C$17:$C$21, 0),
       MATCH(K76, Matrike!$D$22:$H$22, 0))</f>
        <v>4</v>
      </c>
      <c r="S76" s="74">
        <f>INDEX(Matrike!$D$28:$H$32,
MATCH(Matrike!$M$8,Matrike!$C$28:$C$32,0),
MATCH(R76,Matrike!$D$33:$H$33))</f>
        <v>4</v>
      </c>
      <c r="U76" s="7">
        <v>4</v>
      </c>
      <c r="V76" s="74">
        <f>INDEX(Matrike!$D$17:$H$21,
       MATCH(U76, Matrike!$C$17:$C$21, 0),
       MATCH(K76, Matrike!$D$22:$H$22, 0))</f>
        <v>4</v>
      </c>
      <c r="W76" s="74">
        <f>INDEX(Matrike!$D$28:$H$32,
MATCH(Matrike!$M$10,Matrike!$C$28:$C$32,0),
MATCH(V76,Matrike!$D$33:$H$33))</f>
        <v>4</v>
      </c>
    </row>
    <row r="77" spans="2:23">
      <c r="B77" s="11" t="s">
        <v>130</v>
      </c>
      <c r="C77" s="11">
        <v>1</v>
      </c>
      <c r="E77" s="7">
        <v>3</v>
      </c>
      <c r="F77" s="95">
        <v>3</v>
      </c>
      <c r="G77" s="95">
        <v>3</v>
      </c>
      <c r="H77" s="9">
        <v>4</v>
      </c>
      <c r="I77" s="44">
        <f t="shared" si="1"/>
        <v>3</v>
      </c>
      <c r="K77" s="74">
        <f>INDEX(Matrike!$D$6:$H$10,
       MATCH(I77, Matrike!$C$6:$C$10, 0),
       MATCH(C77, Matrike!$D$11:$H$11, 0))</f>
        <v>2</v>
      </c>
      <c r="M77" s="48">
        <v>3</v>
      </c>
      <c r="N77" s="74">
        <f>INDEX(Matrike!$D$17:$H$21,
       MATCH(M77, Matrike!$C$17:$C$21, 0),
       MATCH(K77, Matrike!$D$22:$H$22, 0))</f>
        <v>3</v>
      </c>
      <c r="O77" s="74">
        <f>INDEX(Matrike!$D$28:$H$32,
MATCH(Matrike!$M$6,Matrike!$C$28:$C$32,0),
MATCH(N77,Matrike!$D$33:$H$33))</f>
        <v>3</v>
      </c>
      <c r="Q77" s="7">
        <v>3</v>
      </c>
      <c r="R77" s="74">
        <f>INDEX(Matrike!$D$17:$H$21,
       MATCH(Q77, Matrike!$C$17:$C$21, 0),
       MATCH(K77, Matrike!$D$22:$H$22, 0))</f>
        <v>3</v>
      </c>
      <c r="S77" s="74">
        <f>INDEX(Matrike!$D$28:$H$32,
MATCH(Matrike!$M$8,Matrike!$C$28:$C$32,0),
MATCH(R77,Matrike!$D$33:$H$33))</f>
        <v>3</v>
      </c>
      <c r="U77" s="7">
        <v>3</v>
      </c>
      <c r="V77" s="74">
        <f>INDEX(Matrike!$D$17:$H$21,
       MATCH(U77, Matrike!$C$17:$C$21, 0),
       MATCH(K77, Matrike!$D$22:$H$22, 0))</f>
        <v>3</v>
      </c>
      <c r="W77" s="74">
        <f>INDEX(Matrike!$D$28:$H$32,
MATCH(Matrike!$M$10,Matrike!$C$28:$C$32,0),
MATCH(V77,Matrike!$D$33:$H$33))</f>
        <v>3</v>
      </c>
    </row>
    <row r="78" spans="2:23">
      <c r="B78" s="11" t="s">
        <v>131</v>
      </c>
      <c r="C78" s="11">
        <v>2</v>
      </c>
      <c r="E78" s="7">
        <v>2</v>
      </c>
      <c r="F78" s="95">
        <v>3</v>
      </c>
      <c r="G78" s="95">
        <v>3</v>
      </c>
      <c r="H78" s="9">
        <v>5</v>
      </c>
      <c r="I78" s="44">
        <f t="shared" si="1"/>
        <v>3</v>
      </c>
      <c r="K78" s="74">
        <f>INDEX(Matrike!$D$6:$H$10,
       MATCH(I78, Matrike!$C$6:$C$10, 0),
       MATCH(C78, Matrike!$D$11:$H$11, 0))</f>
        <v>3</v>
      </c>
      <c r="M78" s="48">
        <v>2</v>
      </c>
      <c r="N78" s="74">
        <f>INDEX(Matrike!$D$17:$H$21,
       MATCH(M78, Matrike!$C$17:$C$21, 0),
       MATCH(K78, Matrike!$D$22:$H$22, 0))</f>
        <v>2</v>
      </c>
      <c r="O78" s="74">
        <f>INDEX(Matrike!$D$28:$H$32,
MATCH(Matrike!$M$6,Matrike!$C$28:$C$32,0),
MATCH(N78,Matrike!$D$33:$H$33))</f>
        <v>2</v>
      </c>
      <c r="Q78" s="7">
        <v>2</v>
      </c>
      <c r="R78" s="74">
        <f>INDEX(Matrike!$D$17:$H$21,
       MATCH(Q78, Matrike!$C$17:$C$21, 0),
       MATCH(K78, Matrike!$D$22:$H$22, 0))</f>
        <v>2</v>
      </c>
      <c r="S78" s="74">
        <f>INDEX(Matrike!$D$28:$H$32,
MATCH(Matrike!$M$8,Matrike!$C$28:$C$32,0),
MATCH(R78,Matrike!$D$33:$H$33))</f>
        <v>2</v>
      </c>
      <c r="U78" s="7">
        <v>3</v>
      </c>
      <c r="V78" s="74">
        <f>INDEX(Matrike!$D$17:$H$21,
       MATCH(U78, Matrike!$C$17:$C$21, 0),
       MATCH(K78, Matrike!$D$22:$H$22, 0))</f>
        <v>3</v>
      </c>
      <c r="W78" s="74">
        <f>INDEX(Matrike!$D$28:$H$32,
MATCH(Matrike!$M$10,Matrike!$C$28:$C$32,0),
MATCH(V78,Matrike!$D$33:$H$33))</f>
        <v>3</v>
      </c>
    </row>
    <row r="79" spans="2:23">
      <c r="B79" s="11" t="s">
        <v>132</v>
      </c>
      <c r="C79" s="11">
        <v>2</v>
      </c>
      <c r="E79" s="7">
        <v>1</v>
      </c>
      <c r="F79" s="95">
        <v>2</v>
      </c>
      <c r="G79" s="95">
        <v>4</v>
      </c>
      <c r="H79" s="9">
        <v>5</v>
      </c>
      <c r="I79" s="44">
        <f t="shared" si="1"/>
        <v>3</v>
      </c>
      <c r="K79" s="74">
        <f>INDEX(Matrike!$D$6:$H$10,
       MATCH(I79, Matrike!$C$6:$C$10, 0),
       MATCH(C79, Matrike!$D$11:$H$11, 0))</f>
        <v>3</v>
      </c>
      <c r="M79" s="48">
        <v>2</v>
      </c>
      <c r="N79" s="74">
        <f>INDEX(Matrike!$D$17:$H$21,
       MATCH(M79, Matrike!$C$17:$C$21, 0),
       MATCH(K79, Matrike!$D$22:$H$22, 0))</f>
        <v>2</v>
      </c>
      <c r="O79" s="74">
        <f>INDEX(Matrike!$D$28:$H$32,
MATCH(Matrike!$M$6,Matrike!$C$28:$C$32,0),
MATCH(N79,Matrike!$D$33:$H$33))</f>
        <v>2</v>
      </c>
      <c r="Q79" s="7">
        <v>2</v>
      </c>
      <c r="R79" s="74">
        <f>INDEX(Matrike!$D$17:$H$21,
       MATCH(Q79, Matrike!$C$17:$C$21, 0),
       MATCH(K79, Matrike!$D$22:$H$22, 0))</f>
        <v>2</v>
      </c>
      <c r="S79" s="74">
        <f>INDEX(Matrike!$D$28:$H$32,
MATCH(Matrike!$M$8,Matrike!$C$28:$C$32,0),
MATCH(R79,Matrike!$D$33:$H$33))</f>
        <v>2</v>
      </c>
      <c r="U79" s="7">
        <v>2</v>
      </c>
      <c r="V79" s="74">
        <f>INDEX(Matrike!$D$17:$H$21,
       MATCH(U79, Matrike!$C$17:$C$21, 0),
       MATCH(K79, Matrike!$D$22:$H$22, 0))</f>
        <v>2</v>
      </c>
      <c r="W79" s="74">
        <f>INDEX(Matrike!$D$28:$H$32,
MATCH(Matrike!$M$10,Matrike!$C$28:$C$32,0),
MATCH(V79,Matrike!$D$33:$H$33))</f>
        <v>2</v>
      </c>
    </row>
    <row r="80" spans="2:23">
      <c r="B80" s="11" t="s">
        <v>133</v>
      </c>
      <c r="C80" s="11">
        <v>4</v>
      </c>
      <c r="E80" s="7">
        <v>3</v>
      </c>
      <c r="F80" s="95">
        <v>1</v>
      </c>
      <c r="G80" s="95">
        <v>3</v>
      </c>
      <c r="H80" s="9">
        <v>3</v>
      </c>
      <c r="I80" s="44">
        <f t="shared" si="1"/>
        <v>3</v>
      </c>
      <c r="K80" s="74">
        <f>INDEX(Matrike!$D$6:$H$10,
       MATCH(I80, Matrike!$C$6:$C$10, 0),
       MATCH(C80, Matrike!$D$11:$H$11, 0))</f>
        <v>4</v>
      </c>
      <c r="M80" s="48">
        <v>4</v>
      </c>
      <c r="N80" s="74">
        <f>INDEX(Matrike!$D$17:$H$21,
       MATCH(M80, Matrike!$C$17:$C$21, 0),
       MATCH(K80, Matrike!$D$22:$H$22, 0))</f>
        <v>4</v>
      </c>
      <c r="O80" s="74">
        <f>INDEX(Matrike!$D$28:$H$32,
MATCH(Matrike!$M$6,Matrike!$C$28:$C$32,0),
MATCH(N80,Matrike!$D$33:$H$33))</f>
        <v>4</v>
      </c>
      <c r="Q80" s="7">
        <v>4</v>
      </c>
      <c r="R80" s="74">
        <f>INDEX(Matrike!$D$17:$H$21,
       MATCH(Q80, Matrike!$C$17:$C$21, 0),
       MATCH(K80, Matrike!$D$22:$H$22, 0))</f>
        <v>4</v>
      </c>
      <c r="S80" s="74">
        <f>INDEX(Matrike!$D$28:$H$32,
MATCH(Matrike!$M$8,Matrike!$C$28:$C$32,0),
MATCH(R80,Matrike!$D$33:$H$33))</f>
        <v>4</v>
      </c>
      <c r="U80" s="7">
        <v>5</v>
      </c>
      <c r="V80" s="74">
        <f>INDEX(Matrike!$D$17:$H$21,
       MATCH(U80, Matrike!$C$17:$C$21, 0),
       MATCH(K80, Matrike!$D$22:$H$22, 0))</f>
        <v>5</v>
      </c>
      <c r="W80" s="74">
        <f>INDEX(Matrike!$D$28:$H$32,
MATCH(Matrike!$M$10,Matrike!$C$28:$C$32,0),
MATCH(V80,Matrike!$D$33:$H$33))</f>
        <v>5</v>
      </c>
    </row>
    <row r="81" spans="2:23">
      <c r="B81" s="11" t="s">
        <v>134</v>
      </c>
      <c r="C81" s="11">
        <v>1</v>
      </c>
      <c r="E81" s="7">
        <v>4</v>
      </c>
      <c r="F81" s="95">
        <v>2</v>
      </c>
      <c r="G81" s="95">
        <v>5</v>
      </c>
      <c r="H81" s="9">
        <v>5</v>
      </c>
      <c r="I81" s="44">
        <f t="shared" si="1"/>
        <v>4</v>
      </c>
      <c r="K81" s="74">
        <f>INDEX(Matrike!$D$6:$H$10,
       MATCH(I81, Matrike!$C$6:$C$10, 0),
       MATCH(C81, Matrike!$D$11:$H$11, 0))</f>
        <v>2</v>
      </c>
      <c r="M81" s="48">
        <v>2</v>
      </c>
      <c r="N81" s="74">
        <f>INDEX(Matrike!$D$17:$H$21,
       MATCH(M81, Matrike!$C$17:$C$21, 0),
       MATCH(K81, Matrike!$D$22:$H$22, 0))</f>
        <v>2</v>
      </c>
      <c r="O81" s="74">
        <f>INDEX(Matrike!$D$28:$H$32,
MATCH(Matrike!$M$6,Matrike!$C$28:$C$32,0),
MATCH(N81,Matrike!$D$33:$H$33))</f>
        <v>2</v>
      </c>
      <c r="Q81" s="7">
        <v>2</v>
      </c>
      <c r="R81" s="74">
        <f>INDEX(Matrike!$D$17:$H$21,
       MATCH(Q81, Matrike!$C$17:$C$21, 0),
       MATCH(K81, Matrike!$D$22:$H$22, 0))</f>
        <v>2</v>
      </c>
      <c r="S81" s="74">
        <f>INDEX(Matrike!$D$28:$H$32,
MATCH(Matrike!$M$8,Matrike!$C$28:$C$32,0),
MATCH(R81,Matrike!$D$33:$H$33))</f>
        <v>2</v>
      </c>
      <c r="U81" s="7">
        <v>2</v>
      </c>
      <c r="V81" s="74">
        <f>INDEX(Matrike!$D$17:$H$21,
       MATCH(U81, Matrike!$C$17:$C$21, 0),
       MATCH(K81, Matrike!$D$22:$H$22, 0))</f>
        <v>2</v>
      </c>
      <c r="W81" s="74">
        <f>INDEX(Matrike!$D$28:$H$32,
MATCH(Matrike!$M$10,Matrike!$C$28:$C$32,0),
MATCH(V81,Matrike!$D$33:$H$33))</f>
        <v>2</v>
      </c>
    </row>
    <row r="82" spans="2:23">
      <c r="B82" s="11" t="s">
        <v>135</v>
      </c>
      <c r="C82" s="11">
        <v>1</v>
      </c>
      <c r="E82" s="7">
        <v>2</v>
      </c>
      <c r="F82" s="95">
        <v>2</v>
      </c>
      <c r="G82" s="95">
        <v>1</v>
      </c>
      <c r="H82" s="9">
        <v>5</v>
      </c>
      <c r="I82" s="44">
        <f t="shared" si="1"/>
        <v>3</v>
      </c>
      <c r="K82" s="74">
        <f>INDEX(Matrike!$D$6:$H$10,
       MATCH(I82, Matrike!$C$6:$C$10, 0),
       MATCH(C82, Matrike!$D$11:$H$11, 0))</f>
        <v>2</v>
      </c>
      <c r="M82" s="48">
        <v>2</v>
      </c>
      <c r="N82" s="74">
        <f>INDEX(Matrike!$D$17:$H$21,
       MATCH(M82, Matrike!$C$17:$C$21, 0),
       MATCH(K82, Matrike!$D$22:$H$22, 0))</f>
        <v>2</v>
      </c>
      <c r="O82" s="74">
        <f>INDEX(Matrike!$D$28:$H$32,
MATCH(Matrike!$M$6,Matrike!$C$28:$C$32,0),
MATCH(N82,Matrike!$D$33:$H$33))</f>
        <v>2</v>
      </c>
      <c r="Q82" s="7">
        <v>2</v>
      </c>
      <c r="R82" s="74">
        <f>INDEX(Matrike!$D$17:$H$21,
       MATCH(Q82, Matrike!$C$17:$C$21, 0),
       MATCH(K82, Matrike!$D$22:$H$22, 0))</f>
        <v>2</v>
      </c>
      <c r="S82" s="74">
        <f>INDEX(Matrike!$D$28:$H$32,
MATCH(Matrike!$M$8,Matrike!$C$28:$C$32,0),
MATCH(R82,Matrike!$D$33:$H$33))</f>
        <v>2</v>
      </c>
      <c r="U82" s="7">
        <v>2</v>
      </c>
      <c r="V82" s="74">
        <f>INDEX(Matrike!$D$17:$H$21,
       MATCH(U82, Matrike!$C$17:$C$21, 0),
       MATCH(K82, Matrike!$D$22:$H$22, 0))</f>
        <v>2</v>
      </c>
      <c r="W82" s="74">
        <f>INDEX(Matrike!$D$28:$H$32,
MATCH(Matrike!$M$10,Matrike!$C$28:$C$32,0),
MATCH(V82,Matrike!$D$33:$H$33))</f>
        <v>2</v>
      </c>
    </row>
    <row r="83" spans="2:23">
      <c r="B83" s="11" t="s">
        <v>136</v>
      </c>
      <c r="C83" s="11">
        <v>2</v>
      </c>
      <c r="E83" s="7">
        <v>2</v>
      </c>
      <c r="F83" s="95">
        <v>3</v>
      </c>
      <c r="G83" s="95">
        <v>2</v>
      </c>
      <c r="H83" s="9">
        <v>3</v>
      </c>
      <c r="I83" s="44">
        <f t="shared" si="1"/>
        <v>3</v>
      </c>
      <c r="K83" s="74">
        <f>INDEX(Matrike!$D$6:$H$10,
       MATCH(I83, Matrike!$C$6:$C$10, 0),
       MATCH(C83, Matrike!$D$11:$H$11, 0))</f>
        <v>3</v>
      </c>
      <c r="M83" s="48">
        <v>4</v>
      </c>
      <c r="N83" s="74">
        <f>INDEX(Matrike!$D$17:$H$21,
       MATCH(M83, Matrike!$C$17:$C$21, 0),
       MATCH(K83, Matrike!$D$22:$H$22, 0))</f>
        <v>4</v>
      </c>
      <c r="O83" s="74">
        <f>INDEX(Matrike!$D$28:$H$32,
MATCH(Matrike!$M$6,Matrike!$C$28:$C$32,0),
MATCH(N83,Matrike!$D$33:$H$33))</f>
        <v>4</v>
      </c>
      <c r="Q83" s="7">
        <v>4</v>
      </c>
      <c r="R83" s="74">
        <f>INDEX(Matrike!$D$17:$H$21,
       MATCH(Q83, Matrike!$C$17:$C$21, 0),
       MATCH(K83, Matrike!$D$22:$H$22, 0))</f>
        <v>4</v>
      </c>
      <c r="S83" s="74">
        <f>INDEX(Matrike!$D$28:$H$32,
MATCH(Matrike!$M$8,Matrike!$C$28:$C$32,0),
MATCH(R83,Matrike!$D$33:$H$33))</f>
        <v>4</v>
      </c>
      <c r="U83" s="7">
        <v>4</v>
      </c>
      <c r="V83" s="74">
        <f>INDEX(Matrike!$D$17:$H$21,
       MATCH(U83, Matrike!$C$17:$C$21, 0),
       MATCH(K83, Matrike!$D$22:$H$22, 0))</f>
        <v>4</v>
      </c>
      <c r="W83" s="74">
        <f>INDEX(Matrike!$D$28:$H$32,
MATCH(Matrike!$M$10,Matrike!$C$28:$C$32,0),
MATCH(V83,Matrike!$D$33:$H$33))</f>
        <v>4</v>
      </c>
    </row>
    <row r="84" spans="2:23">
      <c r="B84" s="11" t="s">
        <v>137</v>
      </c>
      <c r="C84" s="11">
        <v>2</v>
      </c>
      <c r="E84" s="7">
        <v>4</v>
      </c>
      <c r="F84" s="95">
        <v>1</v>
      </c>
      <c r="G84" s="95">
        <v>4</v>
      </c>
      <c r="H84" s="9">
        <v>4</v>
      </c>
      <c r="I84" s="44">
        <f t="shared" si="1"/>
        <v>3</v>
      </c>
      <c r="K84" s="74">
        <f>INDEX(Matrike!$D$6:$H$10,
       MATCH(I84, Matrike!$C$6:$C$10, 0),
       MATCH(C84, Matrike!$D$11:$H$11, 0))</f>
        <v>3</v>
      </c>
      <c r="M84" s="48">
        <v>3</v>
      </c>
      <c r="N84" s="74">
        <f>INDEX(Matrike!$D$17:$H$21,
       MATCH(M84, Matrike!$C$17:$C$21, 0),
       MATCH(K84, Matrike!$D$22:$H$22, 0))</f>
        <v>3</v>
      </c>
      <c r="O84" s="74">
        <f>INDEX(Matrike!$D$28:$H$32,
MATCH(Matrike!$M$6,Matrike!$C$28:$C$32,0),
MATCH(N84,Matrike!$D$33:$H$33))</f>
        <v>3</v>
      </c>
      <c r="Q84" s="7">
        <v>3</v>
      </c>
      <c r="R84" s="74">
        <f>INDEX(Matrike!$D$17:$H$21,
       MATCH(Q84, Matrike!$C$17:$C$21, 0),
       MATCH(K84, Matrike!$D$22:$H$22, 0))</f>
        <v>3</v>
      </c>
      <c r="S84" s="74">
        <f>INDEX(Matrike!$D$28:$H$32,
MATCH(Matrike!$M$8,Matrike!$C$28:$C$32,0),
MATCH(R84,Matrike!$D$33:$H$33))</f>
        <v>3</v>
      </c>
      <c r="U84" s="7">
        <v>3</v>
      </c>
      <c r="V84" s="74">
        <f>INDEX(Matrike!$D$17:$H$21,
       MATCH(U84, Matrike!$C$17:$C$21, 0),
       MATCH(K84, Matrike!$D$22:$H$22, 0))</f>
        <v>3</v>
      </c>
      <c r="W84" s="74">
        <f>INDEX(Matrike!$D$28:$H$32,
MATCH(Matrike!$M$10,Matrike!$C$28:$C$32,0),
MATCH(V84,Matrike!$D$33:$H$33))</f>
        <v>3</v>
      </c>
    </row>
    <row r="85" spans="2:23">
      <c r="B85" s="11" t="s">
        <v>138</v>
      </c>
      <c r="C85" s="11">
        <v>1</v>
      </c>
      <c r="E85" s="7">
        <v>1</v>
      </c>
      <c r="F85" s="95">
        <v>2</v>
      </c>
      <c r="G85" s="95">
        <v>5</v>
      </c>
      <c r="H85" s="9">
        <v>3</v>
      </c>
      <c r="I85" s="44">
        <f t="shared" si="1"/>
        <v>3</v>
      </c>
      <c r="K85" s="74">
        <f>INDEX(Matrike!$D$6:$H$10,
       MATCH(I85, Matrike!$C$6:$C$10, 0),
       MATCH(C85, Matrike!$D$11:$H$11, 0))</f>
        <v>2</v>
      </c>
      <c r="M85" s="48">
        <v>4</v>
      </c>
      <c r="N85" s="74">
        <f>INDEX(Matrike!$D$17:$H$21,
       MATCH(M85, Matrike!$C$17:$C$21, 0),
       MATCH(K85, Matrike!$D$22:$H$22, 0))</f>
        <v>3</v>
      </c>
      <c r="O85" s="74">
        <f>INDEX(Matrike!$D$28:$H$32,
MATCH(Matrike!$M$6,Matrike!$C$28:$C$32,0),
MATCH(N85,Matrike!$D$33:$H$33))</f>
        <v>3</v>
      </c>
      <c r="Q85" s="7">
        <v>4</v>
      </c>
      <c r="R85" s="74">
        <f>INDEX(Matrike!$D$17:$H$21,
       MATCH(Q85, Matrike!$C$17:$C$21, 0),
       MATCH(K85, Matrike!$D$22:$H$22, 0))</f>
        <v>3</v>
      </c>
      <c r="S85" s="74">
        <f>INDEX(Matrike!$D$28:$H$32,
MATCH(Matrike!$M$8,Matrike!$C$28:$C$32,0),
MATCH(R85,Matrike!$D$33:$H$33))</f>
        <v>3</v>
      </c>
      <c r="U85" s="7">
        <v>4</v>
      </c>
      <c r="V85" s="74">
        <f>INDEX(Matrike!$D$17:$H$21,
       MATCH(U85, Matrike!$C$17:$C$21, 0),
       MATCH(K85, Matrike!$D$22:$H$22, 0))</f>
        <v>3</v>
      </c>
      <c r="W85" s="74">
        <f>INDEX(Matrike!$D$28:$H$32,
MATCH(Matrike!$M$10,Matrike!$C$28:$C$32,0),
MATCH(V85,Matrike!$D$33:$H$33))</f>
        <v>3</v>
      </c>
    </row>
    <row r="86" spans="2:23">
      <c r="B86" s="11" t="s">
        <v>139</v>
      </c>
      <c r="C86" s="11">
        <v>2</v>
      </c>
      <c r="E86" s="7">
        <v>1</v>
      </c>
      <c r="F86" s="95">
        <v>1</v>
      </c>
      <c r="G86" s="95">
        <v>2</v>
      </c>
      <c r="H86" s="9">
        <v>5</v>
      </c>
      <c r="I86" s="44">
        <f t="shared" si="1"/>
        <v>2</v>
      </c>
      <c r="K86" s="74">
        <f>INDEX(Matrike!$D$6:$H$10,
       MATCH(I86, Matrike!$C$6:$C$10, 0),
       MATCH(C86, Matrike!$D$11:$H$11, 0))</f>
        <v>3</v>
      </c>
      <c r="M86" s="48">
        <v>2</v>
      </c>
      <c r="N86" s="74">
        <f>INDEX(Matrike!$D$17:$H$21,
       MATCH(M86, Matrike!$C$17:$C$21, 0),
       MATCH(K86, Matrike!$D$22:$H$22, 0))</f>
        <v>2</v>
      </c>
      <c r="O86" s="74">
        <f>INDEX(Matrike!$D$28:$H$32,
MATCH(Matrike!$M$6,Matrike!$C$28:$C$32,0),
MATCH(N86,Matrike!$D$33:$H$33))</f>
        <v>2</v>
      </c>
      <c r="Q86" s="7">
        <v>2</v>
      </c>
      <c r="R86" s="74">
        <f>INDEX(Matrike!$D$17:$H$21,
       MATCH(Q86, Matrike!$C$17:$C$21, 0),
       MATCH(K86, Matrike!$D$22:$H$22, 0))</f>
        <v>2</v>
      </c>
      <c r="S86" s="74">
        <f>INDEX(Matrike!$D$28:$H$32,
MATCH(Matrike!$M$8,Matrike!$C$28:$C$32,0),
MATCH(R86,Matrike!$D$33:$H$33))</f>
        <v>2</v>
      </c>
      <c r="U86" s="7">
        <v>2</v>
      </c>
      <c r="V86" s="74">
        <f>INDEX(Matrike!$D$17:$H$21,
       MATCH(U86, Matrike!$C$17:$C$21, 0),
       MATCH(K86, Matrike!$D$22:$H$22, 0))</f>
        <v>2</v>
      </c>
      <c r="W86" s="74">
        <f>INDEX(Matrike!$D$28:$H$32,
MATCH(Matrike!$M$10,Matrike!$C$28:$C$32,0),
MATCH(V86,Matrike!$D$33:$H$33))</f>
        <v>2</v>
      </c>
    </row>
    <row r="87" spans="2:23">
      <c r="B87" s="11" t="s">
        <v>140</v>
      </c>
      <c r="C87" s="11">
        <v>1</v>
      </c>
      <c r="E87" s="7">
        <v>2</v>
      </c>
      <c r="F87" s="95">
        <v>1</v>
      </c>
      <c r="G87" s="95">
        <v>3</v>
      </c>
      <c r="H87" s="9">
        <v>5</v>
      </c>
      <c r="I87" s="44">
        <f t="shared" si="1"/>
        <v>3</v>
      </c>
      <c r="K87" s="74">
        <f>INDEX(Matrike!$D$6:$H$10,
       MATCH(I87, Matrike!$C$6:$C$10, 0),
       MATCH(C87, Matrike!$D$11:$H$11, 0))</f>
        <v>2</v>
      </c>
      <c r="M87" s="48">
        <v>3</v>
      </c>
      <c r="N87" s="74">
        <f>INDEX(Matrike!$D$17:$H$21,
       MATCH(M87, Matrike!$C$17:$C$21, 0),
       MATCH(K87, Matrike!$D$22:$H$22, 0))</f>
        <v>3</v>
      </c>
      <c r="O87" s="74">
        <f>INDEX(Matrike!$D$28:$H$32,
MATCH(Matrike!$M$6,Matrike!$C$28:$C$32,0),
MATCH(N87,Matrike!$D$33:$H$33))</f>
        <v>3</v>
      </c>
      <c r="Q87" s="7">
        <v>3</v>
      </c>
      <c r="R87" s="74">
        <f>INDEX(Matrike!$D$17:$H$21,
       MATCH(Q87, Matrike!$C$17:$C$21, 0),
       MATCH(K87, Matrike!$D$22:$H$22, 0))</f>
        <v>3</v>
      </c>
      <c r="S87" s="74">
        <f>INDEX(Matrike!$D$28:$H$32,
MATCH(Matrike!$M$8,Matrike!$C$28:$C$32,0),
MATCH(R87,Matrike!$D$33:$H$33))</f>
        <v>3</v>
      </c>
      <c r="U87" s="7">
        <v>4</v>
      </c>
      <c r="V87" s="74">
        <f>INDEX(Matrike!$D$17:$H$21,
       MATCH(U87, Matrike!$C$17:$C$21, 0),
       MATCH(K87, Matrike!$D$22:$H$22, 0))</f>
        <v>3</v>
      </c>
      <c r="W87" s="74">
        <f>INDEX(Matrike!$D$28:$H$32,
MATCH(Matrike!$M$10,Matrike!$C$28:$C$32,0),
MATCH(V87,Matrike!$D$33:$H$33))</f>
        <v>3</v>
      </c>
    </row>
    <row r="88" spans="2:23">
      <c r="B88" s="11" t="s">
        <v>141</v>
      </c>
      <c r="C88" s="11">
        <v>4</v>
      </c>
      <c r="E88" s="7">
        <v>2</v>
      </c>
      <c r="F88" s="95">
        <v>1</v>
      </c>
      <c r="G88" s="95">
        <v>2</v>
      </c>
      <c r="H88" s="9">
        <v>2</v>
      </c>
      <c r="I88" s="44">
        <f t="shared" si="1"/>
        <v>2</v>
      </c>
      <c r="K88" s="74">
        <f>INDEX(Matrike!$D$6:$H$10,
       MATCH(I88, Matrike!$C$6:$C$10, 0),
       MATCH(C88, Matrike!$D$11:$H$11, 0))</f>
        <v>4</v>
      </c>
      <c r="M88" s="48">
        <v>4</v>
      </c>
      <c r="N88" s="74">
        <f>INDEX(Matrike!$D$17:$H$21,
       MATCH(M88, Matrike!$C$17:$C$21, 0),
       MATCH(K88, Matrike!$D$22:$H$22, 0))</f>
        <v>4</v>
      </c>
      <c r="O88" s="74">
        <f>INDEX(Matrike!$D$28:$H$32,
MATCH(Matrike!$M$6,Matrike!$C$28:$C$32,0),
MATCH(N88,Matrike!$D$33:$H$33))</f>
        <v>4</v>
      </c>
      <c r="Q88" s="7">
        <v>4</v>
      </c>
      <c r="R88" s="74">
        <f>INDEX(Matrike!$D$17:$H$21,
       MATCH(Q88, Matrike!$C$17:$C$21, 0),
       MATCH(K88, Matrike!$D$22:$H$22, 0))</f>
        <v>4</v>
      </c>
      <c r="S88" s="74">
        <f>INDEX(Matrike!$D$28:$H$32,
MATCH(Matrike!$M$8,Matrike!$C$28:$C$32,0),
MATCH(R88,Matrike!$D$33:$H$33))</f>
        <v>4</v>
      </c>
      <c r="U88" s="7">
        <v>4</v>
      </c>
      <c r="V88" s="74">
        <f>INDEX(Matrike!$D$17:$H$21,
       MATCH(U88, Matrike!$C$17:$C$21, 0),
       MATCH(K88, Matrike!$D$22:$H$22, 0))</f>
        <v>4</v>
      </c>
      <c r="W88" s="74">
        <f>INDEX(Matrike!$D$28:$H$32,
MATCH(Matrike!$M$10,Matrike!$C$28:$C$32,0),
MATCH(V88,Matrike!$D$33:$H$33))</f>
        <v>4</v>
      </c>
    </row>
    <row r="89" spans="2:23">
      <c r="B89" s="11" t="s">
        <v>142</v>
      </c>
      <c r="C89" s="11">
        <v>4</v>
      </c>
      <c r="E89" s="7">
        <v>3</v>
      </c>
      <c r="F89" s="95">
        <v>4</v>
      </c>
      <c r="G89" s="95">
        <v>2</v>
      </c>
      <c r="H89" s="9">
        <v>5</v>
      </c>
      <c r="I89" s="44">
        <f t="shared" si="1"/>
        <v>4</v>
      </c>
      <c r="K89" s="74">
        <f>INDEX(Matrike!$D$6:$H$10,
       MATCH(I89, Matrike!$C$6:$C$10, 0),
       MATCH(C89, Matrike!$D$11:$H$11, 0))</f>
        <v>3</v>
      </c>
      <c r="M89" s="48">
        <v>2</v>
      </c>
      <c r="N89" s="74">
        <f>INDEX(Matrike!$D$17:$H$21,
       MATCH(M89, Matrike!$C$17:$C$21, 0),
       MATCH(K89, Matrike!$D$22:$H$22, 0))</f>
        <v>2</v>
      </c>
      <c r="O89" s="74">
        <f>INDEX(Matrike!$D$28:$H$32,
MATCH(Matrike!$M$6,Matrike!$C$28:$C$32,0),
MATCH(N89,Matrike!$D$33:$H$33))</f>
        <v>2</v>
      </c>
      <c r="Q89" s="7">
        <v>2</v>
      </c>
      <c r="R89" s="74">
        <f>INDEX(Matrike!$D$17:$H$21,
       MATCH(Q89, Matrike!$C$17:$C$21, 0),
       MATCH(K89, Matrike!$D$22:$H$22, 0))</f>
        <v>2</v>
      </c>
      <c r="S89" s="74">
        <f>INDEX(Matrike!$D$28:$H$32,
MATCH(Matrike!$M$8,Matrike!$C$28:$C$32,0),
MATCH(R89,Matrike!$D$33:$H$33))</f>
        <v>2</v>
      </c>
      <c r="U89" s="7">
        <v>2</v>
      </c>
      <c r="V89" s="74">
        <f>INDEX(Matrike!$D$17:$H$21,
       MATCH(U89, Matrike!$C$17:$C$21, 0),
       MATCH(K89, Matrike!$D$22:$H$22, 0))</f>
        <v>2</v>
      </c>
      <c r="W89" s="74">
        <f>INDEX(Matrike!$D$28:$H$32,
MATCH(Matrike!$M$10,Matrike!$C$28:$C$32,0),
MATCH(V89,Matrike!$D$33:$H$33))</f>
        <v>2</v>
      </c>
    </row>
    <row r="90" spans="2:23">
      <c r="B90" s="11" t="s">
        <v>143</v>
      </c>
      <c r="C90" s="11">
        <v>4</v>
      </c>
      <c r="E90" s="7">
        <v>1</v>
      </c>
      <c r="F90" s="95">
        <v>1</v>
      </c>
      <c r="G90" s="95">
        <v>3</v>
      </c>
      <c r="H90" s="9">
        <v>4</v>
      </c>
      <c r="I90" s="44">
        <f t="shared" si="1"/>
        <v>2</v>
      </c>
      <c r="K90" s="74">
        <f>INDEX(Matrike!$D$6:$H$10,
       MATCH(I90, Matrike!$C$6:$C$10, 0),
       MATCH(C90, Matrike!$D$11:$H$11, 0))</f>
        <v>4</v>
      </c>
      <c r="M90" s="48">
        <v>4</v>
      </c>
      <c r="N90" s="74">
        <f>INDEX(Matrike!$D$17:$H$21,
       MATCH(M90, Matrike!$C$17:$C$21, 0),
       MATCH(K90, Matrike!$D$22:$H$22, 0))</f>
        <v>4</v>
      </c>
      <c r="O90" s="74">
        <f>INDEX(Matrike!$D$28:$H$32,
MATCH(Matrike!$M$6,Matrike!$C$28:$C$32,0),
MATCH(N90,Matrike!$D$33:$H$33))</f>
        <v>4</v>
      </c>
      <c r="Q90" s="7">
        <v>4</v>
      </c>
      <c r="R90" s="74">
        <f>INDEX(Matrike!$D$17:$H$21,
       MATCH(Q90, Matrike!$C$17:$C$21, 0),
       MATCH(K90, Matrike!$D$22:$H$22, 0))</f>
        <v>4</v>
      </c>
      <c r="S90" s="74">
        <f>INDEX(Matrike!$D$28:$H$32,
MATCH(Matrike!$M$8,Matrike!$C$28:$C$32,0),
MATCH(R90,Matrike!$D$33:$H$33))</f>
        <v>4</v>
      </c>
      <c r="U90" s="7">
        <v>5</v>
      </c>
      <c r="V90" s="74">
        <f>INDEX(Matrike!$D$17:$H$21,
       MATCH(U90, Matrike!$C$17:$C$21, 0),
       MATCH(K90, Matrike!$D$22:$H$22, 0))</f>
        <v>5</v>
      </c>
      <c r="W90" s="74">
        <f>INDEX(Matrike!$D$28:$H$32,
MATCH(Matrike!$M$10,Matrike!$C$28:$C$32,0),
MATCH(V90,Matrike!$D$33:$H$33))</f>
        <v>5</v>
      </c>
    </row>
    <row r="91" spans="2:23">
      <c r="B91" s="11" t="s">
        <v>144</v>
      </c>
      <c r="C91" s="11">
        <v>1</v>
      </c>
      <c r="E91" s="7">
        <v>1</v>
      </c>
      <c r="F91" s="95">
        <v>3</v>
      </c>
      <c r="G91" s="95">
        <v>3</v>
      </c>
      <c r="H91" s="9">
        <v>5</v>
      </c>
      <c r="I91" s="44">
        <f t="shared" si="1"/>
        <v>3</v>
      </c>
      <c r="K91" s="74">
        <f>INDEX(Matrike!$D$6:$H$10,
       MATCH(I91, Matrike!$C$6:$C$10, 0),
       MATCH(C91, Matrike!$D$11:$H$11, 0))</f>
        <v>2</v>
      </c>
      <c r="M91" s="48">
        <v>2</v>
      </c>
      <c r="N91" s="74">
        <f>INDEX(Matrike!$D$17:$H$21,
       MATCH(M91, Matrike!$C$17:$C$21, 0),
       MATCH(K91, Matrike!$D$22:$H$22, 0))</f>
        <v>2</v>
      </c>
      <c r="O91" s="74">
        <f>INDEX(Matrike!$D$28:$H$32,
MATCH(Matrike!$M$6,Matrike!$C$28:$C$32,0),
MATCH(N91,Matrike!$D$33:$H$33))</f>
        <v>2</v>
      </c>
      <c r="Q91" s="7">
        <v>2</v>
      </c>
      <c r="R91" s="74">
        <f>INDEX(Matrike!$D$17:$H$21,
       MATCH(Q91, Matrike!$C$17:$C$21, 0),
       MATCH(K91, Matrike!$D$22:$H$22, 0))</f>
        <v>2</v>
      </c>
      <c r="S91" s="74">
        <f>INDEX(Matrike!$D$28:$H$32,
MATCH(Matrike!$M$8,Matrike!$C$28:$C$32,0),
MATCH(R91,Matrike!$D$33:$H$33))</f>
        <v>2</v>
      </c>
      <c r="U91" s="7">
        <v>2</v>
      </c>
      <c r="V91" s="74">
        <f>INDEX(Matrike!$D$17:$H$21,
       MATCH(U91, Matrike!$C$17:$C$21, 0),
       MATCH(K91, Matrike!$D$22:$H$22, 0))</f>
        <v>2</v>
      </c>
      <c r="W91" s="74">
        <f>INDEX(Matrike!$D$28:$H$32,
MATCH(Matrike!$M$10,Matrike!$C$28:$C$32,0),
MATCH(V91,Matrike!$D$33:$H$33))</f>
        <v>2</v>
      </c>
    </row>
    <row r="92" spans="2:23">
      <c r="B92" s="11" t="s">
        <v>145</v>
      </c>
      <c r="C92" s="11">
        <v>3</v>
      </c>
      <c r="E92" s="7">
        <v>1</v>
      </c>
      <c r="F92" s="95">
        <v>1</v>
      </c>
      <c r="G92" s="95">
        <v>5</v>
      </c>
      <c r="H92" s="9">
        <v>4</v>
      </c>
      <c r="I92" s="44">
        <f t="shared" si="1"/>
        <v>3</v>
      </c>
      <c r="K92" s="74">
        <f>INDEX(Matrike!$D$6:$H$10,
       MATCH(I92, Matrike!$C$6:$C$10, 0),
       MATCH(C92, Matrike!$D$11:$H$11, 0))</f>
        <v>3</v>
      </c>
      <c r="M92" s="48">
        <v>3</v>
      </c>
      <c r="N92" s="74">
        <f>INDEX(Matrike!$D$17:$H$21,
       MATCH(M92, Matrike!$C$17:$C$21, 0),
       MATCH(K92, Matrike!$D$22:$H$22, 0))</f>
        <v>3</v>
      </c>
      <c r="O92" s="74">
        <f>INDEX(Matrike!$D$28:$H$32,
MATCH(Matrike!$M$6,Matrike!$C$28:$C$32,0),
MATCH(N92,Matrike!$D$33:$H$33))</f>
        <v>3</v>
      </c>
      <c r="Q92" s="7">
        <v>3</v>
      </c>
      <c r="R92" s="74">
        <f>INDEX(Matrike!$D$17:$H$21,
       MATCH(Q92, Matrike!$C$17:$C$21, 0),
       MATCH(K92, Matrike!$D$22:$H$22, 0))</f>
        <v>3</v>
      </c>
      <c r="S92" s="74">
        <f>INDEX(Matrike!$D$28:$H$32,
MATCH(Matrike!$M$8,Matrike!$C$28:$C$32,0),
MATCH(R92,Matrike!$D$33:$H$33))</f>
        <v>3</v>
      </c>
      <c r="U92" s="7">
        <v>4</v>
      </c>
      <c r="V92" s="74">
        <f>INDEX(Matrike!$D$17:$H$21,
       MATCH(U92, Matrike!$C$17:$C$21, 0),
       MATCH(K92, Matrike!$D$22:$H$22, 0))</f>
        <v>4</v>
      </c>
      <c r="W92" s="74">
        <f>INDEX(Matrike!$D$28:$H$32,
MATCH(Matrike!$M$10,Matrike!$C$28:$C$32,0),
MATCH(V92,Matrike!$D$33:$H$33))</f>
        <v>4</v>
      </c>
    </row>
    <row r="93" spans="2:23">
      <c r="B93" s="11" t="s">
        <v>146</v>
      </c>
      <c r="C93" s="11">
        <v>3</v>
      </c>
      <c r="E93" s="7">
        <v>4</v>
      </c>
      <c r="F93" s="95">
        <v>2</v>
      </c>
      <c r="G93" s="95">
        <v>3</v>
      </c>
      <c r="H93" s="9">
        <v>5</v>
      </c>
      <c r="I93" s="44">
        <f t="shared" si="1"/>
        <v>4</v>
      </c>
      <c r="K93" s="74">
        <f>INDEX(Matrike!$D$6:$H$10,
       MATCH(I93, Matrike!$C$6:$C$10, 0),
       MATCH(C93, Matrike!$D$11:$H$11, 0))</f>
        <v>3</v>
      </c>
      <c r="M93" s="48">
        <v>3</v>
      </c>
      <c r="N93" s="74">
        <f>INDEX(Matrike!$D$17:$H$21,
       MATCH(M93, Matrike!$C$17:$C$21, 0),
       MATCH(K93, Matrike!$D$22:$H$22, 0))</f>
        <v>3</v>
      </c>
      <c r="O93" s="74">
        <f>INDEX(Matrike!$D$28:$H$32,
MATCH(Matrike!$M$6,Matrike!$C$28:$C$32,0),
MATCH(N93,Matrike!$D$33:$H$33))</f>
        <v>3</v>
      </c>
      <c r="Q93" s="7">
        <v>3</v>
      </c>
      <c r="R93" s="74">
        <f>INDEX(Matrike!$D$17:$H$21,
       MATCH(Q93, Matrike!$C$17:$C$21, 0),
       MATCH(K93, Matrike!$D$22:$H$22, 0))</f>
        <v>3</v>
      </c>
      <c r="S93" s="74">
        <f>INDEX(Matrike!$D$28:$H$32,
MATCH(Matrike!$M$8,Matrike!$C$28:$C$32,0),
MATCH(R93,Matrike!$D$33:$H$33))</f>
        <v>3</v>
      </c>
      <c r="U93" s="7">
        <v>4</v>
      </c>
      <c r="V93" s="74">
        <f>INDEX(Matrike!$D$17:$H$21,
       MATCH(U93, Matrike!$C$17:$C$21, 0),
       MATCH(K93, Matrike!$D$22:$H$22, 0))</f>
        <v>4</v>
      </c>
      <c r="W93" s="74">
        <f>INDEX(Matrike!$D$28:$H$32,
MATCH(Matrike!$M$10,Matrike!$C$28:$C$32,0),
MATCH(V93,Matrike!$D$33:$H$33))</f>
        <v>4</v>
      </c>
    </row>
    <row r="94" spans="2:23">
      <c r="B94" s="11" t="s">
        <v>147</v>
      </c>
      <c r="C94" s="11">
        <v>2</v>
      </c>
      <c r="E94" s="7">
        <v>3</v>
      </c>
      <c r="F94" s="95">
        <v>2</v>
      </c>
      <c r="G94" s="95">
        <v>3</v>
      </c>
      <c r="H94" s="9">
        <v>4</v>
      </c>
      <c r="I94" s="44">
        <f t="shared" si="1"/>
        <v>3</v>
      </c>
      <c r="K94" s="74">
        <f>INDEX(Matrike!$D$6:$H$10,
       MATCH(I94, Matrike!$C$6:$C$10, 0),
       MATCH(C94, Matrike!$D$11:$H$11, 0))</f>
        <v>3</v>
      </c>
      <c r="M94" s="48">
        <v>3</v>
      </c>
      <c r="N94" s="74">
        <f>INDEX(Matrike!$D$17:$H$21,
       MATCH(M94, Matrike!$C$17:$C$21, 0),
       MATCH(K94, Matrike!$D$22:$H$22, 0))</f>
        <v>3</v>
      </c>
      <c r="O94" s="74">
        <f>INDEX(Matrike!$D$28:$H$32,
MATCH(Matrike!$M$6,Matrike!$C$28:$C$32,0),
MATCH(N94,Matrike!$D$33:$H$33))</f>
        <v>3</v>
      </c>
      <c r="Q94" s="7">
        <v>3</v>
      </c>
      <c r="R94" s="74">
        <f>INDEX(Matrike!$D$17:$H$21,
       MATCH(Q94, Matrike!$C$17:$C$21, 0),
       MATCH(K94, Matrike!$D$22:$H$22, 0))</f>
        <v>3</v>
      </c>
      <c r="S94" s="74">
        <f>INDEX(Matrike!$D$28:$H$32,
MATCH(Matrike!$M$8,Matrike!$C$28:$C$32,0),
MATCH(R94,Matrike!$D$33:$H$33))</f>
        <v>3</v>
      </c>
      <c r="U94" s="7">
        <v>4</v>
      </c>
      <c r="V94" s="74">
        <f>INDEX(Matrike!$D$17:$H$21,
       MATCH(U94, Matrike!$C$17:$C$21, 0),
       MATCH(K94, Matrike!$D$22:$H$22, 0))</f>
        <v>4</v>
      </c>
      <c r="W94" s="74">
        <f>INDEX(Matrike!$D$28:$H$32,
MATCH(Matrike!$M$10,Matrike!$C$28:$C$32,0),
MATCH(V94,Matrike!$D$33:$H$33))</f>
        <v>4</v>
      </c>
    </row>
    <row r="95" spans="2:23">
      <c r="B95" s="11" t="s">
        <v>148</v>
      </c>
      <c r="C95" s="11">
        <v>1</v>
      </c>
      <c r="E95" s="7">
        <v>3</v>
      </c>
      <c r="F95" s="95">
        <v>4</v>
      </c>
      <c r="G95" s="95">
        <v>2</v>
      </c>
      <c r="H95" s="9">
        <v>2</v>
      </c>
      <c r="I95" s="44">
        <f t="shared" si="1"/>
        <v>3</v>
      </c>
      <c r="K95" s="74">
        <f>INDEX(Matrike!$D$6:$H$10,
       MATCH(I95, Matrike!$C$6:$C$10, 0),
       MATCH(C95, Matrike!$D$11:$H$11, 0))</f>
        <v>2</v>
      </c>
      <c r="M95" s="48">
        <v>4</v>
      </c>
      <c r="N95" s="74">
        <f>INDEX(Matrike!$D$17:$H$21,
       MATCH(M95, Matrike!$C$17:$C$21, 0),
       MATCH(K95, Matrike!$D$22:$H$22, 0))</f>
        <v>3</v>
      </c>
      <c r="O95" s="74">
        <f>INDEX(Matrike!$D$28:$H$32,
MATCH(Matrike!$M$6,Matrike!$C$28:$C$32,0),
MATCH(N95,Matrike!$D$33:$H$33))</f>
        <v>3</v>
      </c>
      <c r="Q95" s="7">
        <v>4</v>
      </c>
      <c r="R95" s="74">
        <f>INDEX(Matrike!$D$17:$H$21,
       MATCH(Q95, Matrike!$C$17:$C$21, 0),
       MATCH(K95, Matrike!$D$22:$H$22, 0))</f>
        <v>3</v>
      </c>
      <c r="S95" s="74">
        <f>INDEX(Matrike!$D$28:$H$32,
MATCH(Matrike!$M$8,Matrike!$C$28:$C$32,0),
MATCH(R95,Matrike!$D$33:$H$33))</f>
        <v>3</v>
      </c>
      <c r="U95" s="7">
        <v>4</v>
      </c>
      <c r="V95" s="74">
        <f>INDEX(Matrike!$D$17:$H$21,
       MATCH(U95, Matrike!$C$17:$C$21, 0),
       MATCH(K95, Matrike!$D$22:$H$22, 0))</f>
        <v>3</v>
      </c>
      <c r="W95" s="74">
        <f>INDEX(Matrike!$D$28:$H$32,
MATCH(Matrike!$M$10,Matrike!$C$28:$C$32,0),
MATCH(V95,Matrike!$D$33:$H$33))</f>
        <v>3</v>
      </c>
    </row>
    <row r="96" spans="2:23">
      <c r="B96" s="11" t="s">
        <v>149</v>
      </c>
      <c r="C96" s="11">
        <v>3</v>
      </c>
      <c r="E96" s="7">
        <v>2</v>
      </c>
      <c r="F96" s="95">
        <v>3</v>
      </c>
      <c r="G96" s="95">
        <v>3</v>
      </c>
      <c r="H96" s="9">
        <v>5</v>
      </c>
      <c r="I96" s="44">
        <f t="shared" si="1"/>
        <v>3</v>
      </c>
      <c r="K96" s="74">
        <f>INDEX(Matrike!$D$6:$H$10,
       MATCH(I96, Matrike!$C$6:$C$10, 0),
       MATCH(C96, Matrike!$D$11:$H$11, 0))</f>
        <v>3</v>
      </c>
      <c r="M96" s="48">
        <v>2</v>
      </c>
      <c r="N96" s="74">
        <f>INDEX(Matrike!$D$17:$H$21,
       MATCH(M96, Matrike!$C$17:$C$21, 0),
       MATCH(K96, Matrike!$D$22:$H$22, 0))</f>
        <v>2</v>
      </c>
      <c r="O96" s="74">
        <f>INDEX(Matrike!$D$28:$H$32,
MATCH(Matrike!$M$6,Matrike!$C$28:$C$32,0),
MATCH(N96,Matrike!$D$33:$H$33))</f>
        <v>2</v>
      </c>
      <c r="Q96" s="7">
        <v>2</v>
      </c>
      <c r="R96" s="74">
        <f>INDEX(Matrike!$D$17:$H$21,
       MATCH(Q96, Matrike!$C$17:$C$21, 0),
       MATCH(K96, Matrike!$D$22:$H$22, 0))</f>
        <v>2</v>
      </c>
      <c r="S96" s="74">
        <f>INDEX(Matrike!$D$28:$H$32,
MATCH(Matrike!$M$8,Matrike!$C$28:$C$32,0),
MATCH(R96,Matrike!$D$33:$H$33))</f>
        <v>2</v>
      </c>
      <c r="U96" s="7">
        <v>2</v>
      </c>
      <c r="V96" s="74">
        <f>INDEX(Matrike!$D$17:$H$21,
       MATCH(U96, Matrike!$C$17:$C$21, 0),
       MATCH(K96, Matrike!$D$22:$H$22, 0))</f>
        <v>2</v>
      </c>
      <c r="W96" s="74">
        <f>INDEX(Matrike!$D$28:$H$32,
MATCH(Matrike!$M$10,Matrike!$C$28:$C$32,0),
MATCH(V96,Matrike!$D$33:$H$33))</f>
        <v>2</v>
      </c>
    </row>
    <row r="97" spans="2:23">
      <c r="B97" s="11" t="s">
        <v>150</v>
      </c>
      <c r="C97" s="11">
        <v>1</v>
      </c>
      <c r="E97" s="7">
        <v>1</v>
      </c>
      <c r="F97" s="95">
        <v>2</v>
      </c>
      <c r="G97" s="95">
        <v>4</v>
      </c>
      <c r="H97" s="9">
        <v>5</v>
      </c>
      <c r="I97" s="44">
        <f t="shared" si="1"/>
        <v>3</v>
      </c>
      <c r="K97" s="74">
        <f>INDEX(Matrike!$D$6:$H$10,
       MATCH(I97, Matrike!$C$6:$C$10, 0),
       MATCH(C97, Matrike!$D$11:$H$11, 0))</f>
        <v>2</v>
      </c>
      <c r="M97" s="48">
        <v>3</v>
      </c>
      <c r="N97" s="74">
        <f>INDEX(Matrike!$D$17:$H$21,
       MATCH(M97, Matrike!$C$17:$C$21, 0),
       MATCH(K97, Matrike!$D$22:$H$22, 0))</f>
        <v>3</v>
      </c>
      <c r="O97" s="74">
        <f>INDEX(Matrike!$D$28:$H$32,
MATCH(Matrike!$M$6,Matrike!$C$28:$C$32,0),
MATCH(N97,Matrike!$D$33:$H$33))</f>
        <v>3</v>
      </c>
      <c r="Q97" s="7">
        <v>3</v>
      </c>
      <c r="R97" s="74">
        <f>INDEX(Matrike!$D$17:$H$21,
       MATCH(Q97, Matrike!$C$17:$C$21, 0),
       MATCH(K97, Matrike!$D$22:$H$22, 0))</f>
        <v>3</v>
      </c>
      <c r="S97" s="74">
        <f>INDEX(Matrike!$D$28:$H$32,
MATCH(Matrike!$M$8,Matrike!$C$28:$C$32,0),
MATCH(R97,Matrike!$D$33:$H$33))</f>
        <v>3</v>
      </c>
      <c r="U97" s="7">
        <v>4</v>
      </c>
      <c r="V97" s="74">
        <f>INDEX(Matrike!$D$17:$H$21,
       MATCH(U97, Matrike!$C$17:$C$21, 0),
       MATCH(K97, Matrike!$D$22:$H$22, 0))</f>
        <v>3</v>
      </c>
      <c r="W97" s="74">
        <f>INDEX(Matrike!$D$28:$H$32,
MATCH(Matrike!$M$10,Matrike!$C$28:$C$32,0),
MATCH(V97,Matrike!$D$33:$H$33))</f>
        <v>3</v>
      </c>
    </row>
    <row r="98" spans="2:23">
      <c r="B98" s="11" t="s">
        <v>151</v>
      </c>
      <c r="C98" s="11">
        <v>3</v>
      </c>
      <c r="E98" s="7">
        <v>2</v>
      </c>
      <c r="F98" s="95">
        <v>2</v>
      </c>
      <c r="G98" s="95">
        <v>2</v>
      </c>
      <c r="H98" s="9">
        <v>5</v>
      </c>
      <c r="I98" s="44">
        <f t="shared" si="1"/>
        <v>3</v>
      </c>
      <c r="K98" s="74">
        <f>INDEX(Matrike!$D$6:$H$10,
       MATCH(I98, Matrike!$C$6:$C$10, 0),
       MATCH(C98, Matrike!$D$11:$H$11, 0))</f>
        <v>3</v>
      </c>
      <c r="M98" s="48">
        <v>2</v>
      </c>
      <c r="N98" s="74">
        <f>INDEX(Matrike!$D$17:$H$21,
       MATCH(M98, Matrike!$C$17:$C$21, 0),
       MATCH(K98, Matrike!$D$22:$H$22, 0))</f>
        <v>2</v>
      </c>
      <c r="O98" s="74">
        <f>INDEX(Matrike!$D$28:$H$32,
MATCH(Matrike!$M$6,Matrike!$C$28:$C$32,0),
MATCH(N98,Matrike!$D$33:$H$33))</f>
        <v>2</v>
      </c>
      <c r="Q98" s="7">
        <v>2</v>
      </c>
      <c r="R98" s="74">
        <f>INDEX(Matrike!$D$17:$H$21,
       MATCH(Q98, Matrike!$C$17:$C$21, 0),
       MATCH(K98, Matrike!$D$22:$H$22, 0))</f>
        <v>2</v>
      </c>
      <c r="S98" s="74">
        <f>INDEX(Matrike!$D$28:$H$32,
MATCH(Matrike!$M$8,Matrike!$C$28:$C$32,0),
MATCH(R98,Matrike!$D$33:$H$33))</f>
        <v>2</v>
      </c>
      <c r="U98" s="7">
        <v>2</v>
      </c>
      <c r="V98" s="74">
        <f>INDEX(Matrike!$D$17:$H$21,
       MATCH(U98, Matrike!$C$17:$C$21, 0),
       MATCH(K98, Matrike!$D$22:$H$22, 0))</f>
        <v>2</v>
      </c>
      <c r="W98" s="74">
        <f>INDEX(Matrike!$D$28:$H$32,
MATCH(Matrike!$M$10,Matrike!$C$28:$C$32,0),
MATCH(V98,Matrike!$D$33:$H$33))</f>
        <v>2</v>
      </c>
    </row>
    <row r="99" spans="2:23">
      <c r="B99" s="11" t="s">
        <v>152</v>
      </c>
      <c r="C99" s="11">
        <v>2</v>
      </c>
      <c r="E99" s="7">
        <v>2</v>
      </c>
      <c r="F99" s="95">
        <v>3</v>
      </c>
      <c r="G99" s="95">
        <v>3</v>
      </c>
      <c r="H99" s="9">
        <v>4</v>
      </c>
      <c r="I99" s="44">
        <f t="shared" si="1"/>
        <v>3</v>
      </c>
      <c r="K99" s="74">
        <f>INDEX(Matrike!$D$6:$H$10,
       MATCH(I99, Matrike!$C$6:$C$10, 0),
       MATCH(C99, Matrike!$D$11:$H$11, 0))</f>
        <v>3</v>
      </c>
      <c r="M99" s="48">
        <v>4</v>
      </c>
      <c r="N99" s="74">
        <f>INDEX(Matrike!$D$17:$H$21,
       MATCH(M99, Matrike!$C$17:$C$21, 0),
       MATCH(K99, Matrike!$D$22:$H$22, 0))</f>
        <v>4</v>
      </c>
      <c r="O99" s="74">
        <f>INDEX(Matrike!$D$28:$H$32,
MATCH(Matrike!$M$6,Matrike!$C$28:$C$32,0),
MATCH(N99,Matrike!$D$33:$H$33))</f>
        <v>4</v>
      </c>
      <c r="Q99" s="7">
        <v>4</v>
      </c>
      <c r="R99" s="74">
        <f>INDEX(Matrike!$D$17:$H$21,
       MATCH(Q99, Matrike!$C$17:$C$21, 0),
       MATCH(K99, Matrike!$D$22:$H$22, 0))</f>
        <v>4</v>
      </c>
      <c r="S99" s="74">
        <f>INDEX(Matrike!$D$28:$H$32,
MATCH(Matrike!$M$8,Matrike!$C$28:$C$32,0),
MATCH(R99,Matrike!$D$33:$H$33))</f>
        <v>4</v>
      </c>
      <c r="U99" s="7">
        <v>4</v>
      </c>
      <c r="V99" s="74">
        <f>INDEX(Matrike!$D$17:$H$21,
       MATCH(U99, Matrike!$C$17:$C$21, 0),
       MATCH(K99, Matrike!$D$22:$H$22, 0))</f>
        <v>4</v>
      </c>
      <c r="W99" s="74">
        <f>INDEX(Matrike!$D$28:$H$32,
MATCH(Matrike!$M$10,Matrike!$C$28:$C$32,0),
MATCH(V99,Matrike!$D$33:$H$33))</f>
        <v>4</v>
      </c>
    </row>
    <row r="100" spans="2:23">
      <c r="B100" s="11" t="s">
        <v>153</v>
      </c>
      <c r="C100" s="11">
        <v>1</v>
      </c>
      <c r="E100" s="7">
        <v>2</v>
      </c>
      <c r="F100" s="95">
        <v>2</v>
      </c>
      <c r="G100" s="95">
        <v>2</v>
      </c>
      <c r="H100" s="9">
        <v>5</v>
      </c>
      <c r="I100" s="44">
        <f t="shared" si="1"/>
        <v>3</v>
      </c>
      <c r="K100" s="74">
        <f>INDEX(Matrike!$D$6:$H$10,
       MATCH(I100, Matrike!$C$6:$C$10, 0),
       MATCH(C100, Matrike!$D$11:$H$11, 0))</f>
        <v>2</v>
      </c>
      <c r="M100" s="48">
        <v>2</v>
      </c>
      <c r="N100" s="74">
        <f>INDEX(Matrike!$D$17:$H$21,
       MATCH(M100, Matrike!$C$17:$C$21, 0),
       MATCH(K100, Matrike!$D$22:$H$22, 0))</f>
        <v>2</v>
      </c>
      <c r="O100" s="74">
        <f>INDEX(Matrike!$D$28:$H$32,
MATCH(Matrike!$M$6,Matrike!$C$28:$C$32,0),
MATCH(N100,Matrike!$D$33:$H$33))</f>
        <v>2</v>
      </c>
      <c r="Q100" s="7">
        <v>2</v>
      </c>
      <c r="R100" s="74">
        <f>INDEX(Matrike!$D$17:$H$21,
       MATCH(Q100, Matrike!$C$17:$C$21, 0),
       MATCH(K100, Matrike!$D$22:$H$22, 0))</f>
        <v>2</v>
      </c>
      <c r="S100" s="74">
        <f>INDEX(Matrike!$D$28:$H$32,
MATCH(Matrike!$M$8,Matrike!$C$28:$C$32,0),
MATCH(R100,Matrike!$D$33:$H$33))</f>
        <v>2</v>
      </c>
      <c r="U100" s="7">
        <v>2</v>
      </c>
      <c r="V100" s="74">
        <f>INDEX(Matrike!$D$17:$H$21,
       MATCH(U100, Matrike!$C$17:$C$21, 0),
       MATCH(K100, Matrike!$D$22:$H$22, 0))</f>
        <v>2</v>
      </c>
      <c r="W100" s="74">
        <f>INDEX(Matrike!$D$28:$H$32,
MATCH(Matrike!$M$10,Matrike!$C$28:$C$32,0),
MATCH(V100,Matrike!$D$33:$H$33))</f>
        <v>2</v>
      </c>
    </row>
    <row r="101" spans="2:23">
      <c r="B101" s="11" t="s">
        <v>154</v>
      </c>
      <c r="C101" s="11">
        <v>3</v>
      </c>
      <c r="E101" s="7">
        <v>3</v>
      </c>
      <c r="F101" s="95">
        <v>4</v>
      </c>
      <c r="G101" s="95">
        <v>3</v>
      </c>
      <c r="H101" s="9">
        <v>3</v>
      </c>
      <c r="I101" s="44">
        <f t="shared" si="1"/>
        <v>3</v>
      </c>
      <c r="K101" s="74">
        <f>INDEX(Matrike!$D$6:$H$10,
       MATCH(I101, Matrike!$C$6:$C$10, 0),
       MATCH(C101, Matrike!$D$11:$H$11, 0))</f>
        <v>3</v>
      </c>
      <c r="M101" s="48">
        <v>3</v>
      </c>
      <c r="N101" s="74">
        <f>INDEX(Matrike!$D$17:$H$21,
       MATCH(M101, Matrike!$C$17:$C$21, 0),
       MATCH(K101, Matrike!$D$22:$H$22, 0))</f>
        <v>3</v>
      </c>
      <c r="O101" s="74">
        <f>INDEX(Matrike!$D$28:$H$32,
MATCH(Matrike!$M$6,Matrike!$C$28:$C$32,0),
MATCH(N101,Matrike!$D$33:$H$33))</f>
        <v>3</v>
      </c>
      <c r="Q101" s="7">
        <v>3</v>
      </c>
      <c r="R101" s="74">
        <f>INDEX(Matrike!$D$17:$H$21,
       MATCH(Q101, Matrike!$C$17:$C$21, 0),
       MATCH(K101, Matrike!$D$22:$H$22, 0))</f>
        <v>3</v>
      </c>
      <c r="S101" s="74">
        <f>INDEX(Matrike!$D$28:$H$32,
MATCH(Matrike!$M$8,Matrike!$C$28:$C$32,0),
MATCH(R101,Matrike!$D$33:$H$33))</f>
        <v>3</v>
      </c>
      <c r="U101" s="7">
        <v>4</v>
      </c>
      <c r="V101" s="74">
        <f>INDEX(Matrike!$D$17:$H$21,
       MATCH(U101, Matrike!$C$17:$C$21, 0),
       MATCH(K101, Matrike!$D$22:$H$22, 0))</f>
        <v>4</v>
      </c>
      <c r="W101" s="74">
        <f>INDEX(Matrike!$D$28:$H$32,
MATCH(Matrike!$M$10,Matrike!$C$28:$C$32,0),
MATCH(V101,Matrike!$D$33:$H$33))</f>
        <v>4</v>
      </c>
    </row>
    <row r="102" spans="2:23">
      <c r="B102" s="11" t="s">
        <v>155</v>
      </c>
      <c r="C102" s="11">
        <v>2</v>
      </c>
      <c r="E102" s="7">
        <v>4</v>
      </c>
      <c r="F102" s="95">
        <v>5</v>
      </c>
      <c r="G102" s="95">
        <v>3</v>
      </c>
      <c r="H102" s="9">
        <v>3</v>
      </c>
      <c r="I102" s="44">
        <f t="shared" si="1"/>
        <v>4</v>
      </c>
      <c r="K102" s="74">
        <f>INDEX(Matrike!$D$6:$H$10,
       MATCH(I102, Matrike!$C$6:$C$10, 0),
       MATCH(C102, Matrike!$D$11:$H$11, 0))</f>
        <v>2</v>
      </c>
      <c r="M102" s="48">
        <v>4</v>
      </c>
      <c r="N102" s="74">
        <f>INDEX(Matrike!$D$17:$H$21,
       MATCH(M102, Matrike!$C$17:$C$21, 0),
       MATCH(K102, Matrike!$D$22:$H$22, 0))</f>
        <v>3</v>
      </c>
      <c r="O102" s="74">
        <f>INDEX(Matrike!$D$28:$H$32,
MATCH(Matrike!$M$6,Matrike!$C$28:$C$32,0),
MATCH(N102,Matrike!$D$33:$H$33))</f>
        <v>3</v>
      </c>
      <c r="Q102" s="7">
        <v>4</v>
      </c>
      <c r="R102" s="74">
        <f>INDEX(Matrike!$D$17:$H$21,
       MATCH(Q102, Matrike!$C$17:$C$21, 0),
       MATCH(K102, Matrike!$D$22:$H$22, 0))</f>
        <v>3</v>
      </c>
      <c r="S102" s="74">
        <f>INDEX(Matrike!$D$28:$H$32,
MATCH(Matrike!$M$8,Matrike!$C$28:$C$32,0),
MATCH(R102,Matrike!$D$33:$H$33))</f>
        <v>3</v>
      </c>
      <c r="U102" s="7">
        <v>4</v>
      </c>
      <c r="V102" s="74">
        <f>INDEX(Matrike!$D$17:$H$21,
       MATCH(U102, Matrike!$C$17:$C$21, 0),
       MATCH(K102, Matrike!$D$22:$H$22, 0))</f>
        <v>3</v>
      </c>
      <c r="W102" s="74">
        <f>INDEX(Matrike!$D$28:$H$32,
MATCH(Matrike!$M$10,Matrike!$C$28:$C$32,0),
MATCH(V102,Matrike!$D$33:$H$33))</f>
        <v>3</v>
      </c>
    </row>
    <row r="103" spans="2:23">
      <c r="B103" s="11" t="s">
        <v>156</v>
      </c>
      <c r="C103" s="11">
        <v>2</v>
      </c>
      <c r="E103" s="7">
        <v>4</v>
      </c>
      <c r="F103" s="95">
        <v>2</v>
      </c>
      <c r="G103" s="95">
        <v>3</v>
      </c>
      <c r="H103" s="9">
        <v>2</v>
      </c>
      <c r="I103" s="44">
        <f t="shared" si="1"/>
        <v>3</v>
      </c>
      <c r="K103" s="74">
        <f>INDEX(Matrike!$D$6:$H$10,
       MATCH(I103, Matrike!$C$6:$C$10, 0),
       MATCH(C103, Matrike!$D$11:$H$11, 0))</f>
        <v>3</v>
      </c>
      <c r="M103" s="48">
        <v>4</v>
      </c>
      <c r="N103" s="74">
        <f>INDEX(Matrike!$D$17:$H$21,
       MATCH(M103, Matrike!$C$17:$C$21, 0),
       MATCH(K103, Matrike!$D$22:$H$22, 0))</f>
        <v>4</v>
      </c>
      <c r="O103" s="74">
        <f>INDEX(Matrike!$D$28:$H$32,
MATCH(Matrike!$M$6,Matrike!$C$28:$C$32,0),
MATCH(N103,Matrike!$D$33:$H$33))</f>
        <v>4</v>
      </c>
      <c r="Q103" s="7">
        <v>4</v>
      </c>
      <c r="R103" s="74">
        <f>INDEX(Matrike!$D$17:$H$21,
       MATCH(Q103, Matrike!$C$17:$C$21, 0),
       MATCH(K103, Matrike!$D$22:$H$22, 0))</f>
        <v>4</v>
      </c>
      <c r="S103" s="74">
        <f>INDEX(Matrike!$D$28:$H$32,
MATCH(Matrike!$M$8,Matrike!$C$28:$C$32,0),
MATCH(R103,Matrike!$D$33:$H$33))</f>
        <v>4</v>
      </c>
      <c r="U103" s="7">
        <v>4</v>
      </c>
      <c r="V103" s="74">
        <f>INDEX(Matrike!$D$17:$H$21,
       MATCH(U103, Matrike!$C$17:$C$21, 0),
       MATCH(K103, Matrike!$D$22:$H$22, 0))</f>
        <v>4</v>
      </c>
      <c r="W103" s="74">
        <f>INDEX(Matrike!$D$28:$H$32,
MATCH(Matrike!$M$10,Matrike!$C$28:$C$32,0),
MATCH(V103,Matrike!$D$33:$H$33))</f>
        <v>4</v>
      </c>
    </row>
    <row r="104" spans="2:23" ht="15" thickBot="1">
      <c r="B104" s="12" t="s">
        <v>157</v>
      </c>
      <c r="C104" s="12">
        <v>3</v>
      </c>
      <c r="E104" s="13">
        <v>4</v>
      </c>
      <c r="F104" s="14">
        <v>5</v>
      </c>
      <c r="G104" s="14">
        <v>4</v>
      </c>
      <c r="H104" s="15">
        <v>5</v>
      </c>
      <c r="I104" s="45">
        <f>ROUND(AVERAGE(E104:H104), 0)</f>
        <v>5</v>
      </c>
      <c r="K104" s="75">
        <f>INDEX(Matrike!$D$6:$H$10,
       MATCH(I104, Matrike!$C$6:$C$10, 0),
       MATCH(C104, Matrike!$D$11:$H$11, 0))</f>
        <v>2</v>
      </c>
      <c r="M104" s="49">
        <v>2</v>
      </c>
      <c r="N104" s="75">
        <f>INDEX(Matrike!$D$17:$H$21,
       MATCH(M104, Matrike!$C$17:$C$21, 0),
       MATCH(K104, Matrike!$D$22:$H$22, 0))</f>
        <v>2</v>
      </c>
      <c r="O104" s="75">
        <f>INDEX(Matrike!$D$28:$H$32,
MATCH(Matrike!$M$6,Matrike!$C$28:$C$32,0),
MATCH(N104,Matrike!$D$33:$H$33))</f>
        <v>2</v>
      </c>
      <c r="Q104" s="13">
        <v>2</v>
      </c>
      <c r="R104" s="75">
        <f>INDEX(Matrike!$D$17:$H$21,
       MATCH(Q104, Matrike!$C$17:$C$21, 0),
       MATCH(K104, Matrike!$D$22:$H$22, 0))</f>
        <v>2</v>
      </c>
      <c r="S104" s="75">
        <f>INDEX(Matrike!$D$28:$H$32,
MATCH(Matrike!$M$8,Matrike!$C$28:$C$32,0),
MATCH(R104,Matrike!$D$33:$H$33))</f>
        <v>2</v>
      </c>
      <c r="U104" s="13">
        <v>2</v>
      </c>
      <c r="V104" s="75">
        <f>INDEX(Matrike!$D$17:$H$21,
       MATCH(U104, Matrike!$C$17:$C$21, 0),
       MATCH(K104, Matrike!$D$22:$H$22, 0))</f>
        <v>2</v>
      </c>
      <c r="W104" s="75">
        <f>INDEX(Matrike!$D$28:$H$32,
MATCH(Matrike!$M$10,Matrike!$C$28:$C$32,0),
MATCH(V104,Matrike!$D$33:$H$33))</f>
        <v>2</v>
      </c>
    </row>
    <row r="105" spans="2:23">
      <c r="C105" s="95"/>
      <c r="D105" s="95"/>
      <c r="E105" s="95"/>
      <c r="F105" s="95"/>
      <c r="G105" s="95"/>
      <c r="H105" s="95"/>
      <c r="I105" s="96"/>
      <c r="J105" s="95"/>
      <c r="K105" s="163"/>
    </row>
    <row r="106" spans="2:23">
      <c r="C106" s="95"/>
      <c r="D106" s="95"/>
      <c r="E106" s="95"/>
      <c r="F106" s="95"/>
      <c r="G106" s="95"/>
      <c r="H106" s="95"/>
      <c r="I106" s="96"/>
      <c r="J106" s="95"/>
      <c r="K106" s="163"/>
    </row>
    <row r="107" spans="2:23">
      <c r="C107" s="95">
        <v>1</v>
      </c>
      <c r="D107" s="95"/>
      <c r="E107" s="95">
        <v>1</v>
      </c>
      <c r="F107" s="95"/>
      <c r="G107" s="95"/>
      <c r="H107" s="95"/>
      <c r="I107" s="96"/>
      <c r="J107" s="95"/>
      <c r="K107" s="163"/>
    </row>
    <row r="108" spans="2:23">
      <c r="C108" s="95">
        <v>2</v>
      </c>
      <c r="D108" s="95"/>
      <c r="E108" s="95">
        <v>2</v>
      </c>
      <c r="F108" s="95"/>
      <c r="G108" s="95"/>
      <c r="H108" s="95"/>
      <c r="I108" s="96"/>
      <c r="J108" s="95"/>
      <c r="K108" s="163"/>
    </row>
    <row r="109" spans="2:23">
      <c r="C109" s="95">
        <v>3</v>
      </c>
      <c r="D109" s="95"/>
      <c r="E109" s="95">
        <v>3</v>
      </c>
      <c r="F109" s="95"/>
      <c r="G109" s="95"/>
      <c r="H109" s="95"/>
      <c r="I109" s="96"/>
      <c r="J109" s="95"/>
      <c r="K109" s="163"/>
    </row>
    <row r="110" spans="2:23">
      <c r="C110" s="95">
        <v>4</v>
      </c>
      <c r="D110" s="95"/>
      <c r="E110" s="95">
        <v>4</v>
      </c>
      <c r="F110" s="95"/>
      <c r="G110" s="95"/>
      <c r="H110" s="95"/>
      <c r="I110" s="96"/>
      <c r="J110" s="95"/>
      <c r="K110" s="163"/>
    </row>
    <row r="111" spans="2:23">
      <c r="C111" s="95">
        <v>5</v>
      </c>
      <c r="D111" s="95"/>
      <c r="E111" s="95">
        <v>5</v>
      </c>
      <c r="F111" s="95"/>
      <c r="G111" s="95"/>
      <c r="H111" s="95"/>
      <c r="I111" s="96"/>
      <c r="J111" s="95"/>
      <c r="K111" s="163"/>
    </row>
    <row r="112" spans="2:23">
      <c r="C112" s="95"/>
      <c r="D112" s="95"/>
      <c r="E112" s="95"/>
      <c r="F112" s="95"/>
      <c r="G112" s="95"/>
      <c r="H112" s="95"/>
      <c r="I112" s="96"/>
      <c r="J112" s="95"/>
      <c r="K112" s="163"/>
    </row>
    <row r="113" spans="3:11">
      <c r="C113" s="95"/>
      <c r="D113" s="95"/>
      <c r="E113" s="95"/>
      <c r="F113" s="95"/>
      <c r="G113" s="95"/>
      <c r="H113" s="95"/>
      <c r="I113" s="96"/>
      <c r="J113" s="95"/>
      <c r="K113" s="163"/>
    </row>
    <row r="114" spans="3:11">
      <c r="C114" s="95"/>
      <c r="D114" s="95"/>
      <c r="E114" s="95"/>
      <c r="F114" s="95"/>
      <c r="G114" s="95"/>
      <c r="H114" s="95"/>
      <c r="I114" s="96"/>
      <c r="J114" s="95"/>
      <c r="K114" s="163"/>
    </row>
    <row r="115" spans="3:11">
      <c r="C115" s="95"/>
      <c r="D115" s="95"/>
      <c r="E115" s="95"/>
      <c r="F115" s="95"/>
      <c r="G115" s="95"/>
      <c r="H115" s="95"/>
      <c r="I115" s="96"/>
      <c r="J115" s="95"/>
      <c r="K115" s="163"/>
    </row>
    <row r="116" spans="3:11">
      <c r="C116" s="95"/>
      <c r="D116" s="95"/>
      <c r="E116" s="95"/>
      <c r="F116" s="95"/>
      <c r="G116" s="95"/>
      <c r="H116" s="95"/>
      <c r="I116" s="96"/>
      <c r="J116" s="95"/>
      <c r="K116" s="163"/>
    </row>
    <row r="117" spans="3:11">
      <c r="C117" s="95"/>
      <c r="D117" s="95"/>
      <c r="E117" s="95"/>
      <c r="F117" s="95"/>
      <c r="G117" s="95"/>
      <c r="H117" s="95"/>
      <c r="I117" s="96"/>
      <c r="J117" s="95"/>
      <c r="K117" s="163"/>
    </row>
    <row r="118" spans="3:11">
      <c r="C118" s="95"/>
      <c r="D118" s="95"/>
      <c r="E118" s="95"/>
      <c r="F118" s="95"/>
      <c r="G118" s="95"/>
      <c r="H118" s="95"/>
      <c r="I118" s="96"/>
      <c r="J118" s="95"/>
      <c r="K118" s="163"/>
    </row>
    <row r="119" spans="3:11">
      <c r="C119" s="95"/>
      <c r="D119" s="95"/>
      <c r="E119" s="95"/>
      <c r="F119" s="95"/>
      <c r="G119" s="95"/>
      <c r="H119" s="95"/>
      <c r="I119" s="96"/>
      <c r="J119" s="95"/>
      <c r="K119" s="163"/>
    </row>
    <row r="120" spans="3:11">
      <c r="C120" s="95"/>
      <c r="D120" s="95"/>
      <c r="E120" s="95"/>
      <c r="F120" s="95"/>
      <c r="G120" s="95"/>
      <c r="H120" s="95"/>
      <c r="I120" s="96"/>
      <c r="J120" s="95"/>
      <c r="K120" s="163"/>
    </row>
    <row r="121" spans="3:11">
      <c r="C121" s="95"/>
      <c r="D121" s="95"/>
      <c r="E121" s="95"/>
      <c r="F121" s="95"/>
      <c r="G121" s="95"/>
      <c r="H121" s="95"/>
      <c r="I121" s="96"/>
      <c r="J121" s="95"/>
      <c r="K121" s="163"/>
    </row>
    <row r="122" spans="3:11">
      <c r="C122" s="95"/>
      <c r="D122" s="95"/>
      <c r="E122" s="95"/>
      <c r="F122" s="95"/>
      <c r="G122" s="95"/>
      <c r="H122" s="95"/>
      <c r="I122" s="96"/>
      <c r="J122" s="95"/>
      <c r="K122" s="163"/>
    </row>
    <row r="123" spans="3:11">
      <c r="C123" s="95"/>
      <c r="D123" s="95"/>
      <c r="E123" s="95"/>
      <c r="F123" s="95"/>
      <c r="G123" s="95"/>
      <c r="H123" s="95"/>
      <c r="I123" s="96"/>
      <c r="J123" s="95"/>
      <c r="K123" s="163"/>
    </row>
    <row r="124" spans="3:11">
      <c r="C124" s="95"/>
      <c r="D124" s="95"/>
      <c r="E124" s="95"/>
      <c r="F124" s="95"/>
      <c r="G124" s="95"/>
      <c r="H124" s="95"/>
      <c r="I124" s="96"/>
      <c r="J124" s="95"/>
      <c r="K124" s="163"/>
    </row>
    <row r="125" spans="3:11">
      <c r="C125" s="95"/>
      <c r="D125" s="95"/>
      <c r="E125" s="95"/>
      <c r="F125" s="95"/>
      <c r="G125" s="95"/>
      <c r="H125" s="95"/>
      <c r="I125" s="96"/>
      <c r="J125" s="95"/>
      <c r="K125" s="163"/>
    </row>
    <row r="126" spans="3:11">
      <c r="C126" s="95"/>
      <c r="D126" s="95"/>
      <c r="E126" s="95"/>
      <c r="F126" s="95"/>
      <c r="G126" s="95"/>
      <c r="H126" s="95"/>
      <c r="I126" s="96"/>
      <c r="J126" s="95"/>
      <c r="K126" s="163"/>
    </row>
    <row r="127" spans="3:11">
      <c r="C127" s="95"/>
      <c r="D127" s="95"/>
      <c r="E127" s="95"/>
      <c r="F127" s="95"/>
      <c r="G127" s="95"/>
      <c r="H127" s="95"/>
      <c r="I127" s="96"/>
      <c r="J127" s="95"/>
      <c r="K127" s="163"/>
    </row>
    <row r="128" spans="3:11">
      <c r="C128" s="95"/>
      <c r="D128" s="95"/>
      <c r="E128" s="95"/>
      <c r="F128" s="95"/>
      <c r="G128" s="95"/>
      <c r="H128" s="95"/>
      <c r="I128" s="96"/>
      <c r="J128" s="95"/>
      <c r="K128" s="163"/>
    </row>
    <row r="129" spans="3:11">
      <c r="C129" s="95"/>
      <c r="D129" s="95"/>
      <c r="E129" s="95"/>
      <c r="F129" s="95"/>
      <c r="G129" s="95"/>
      <c r="H129" s="95"/>
      <c r="I129" s="96"/>
      <c r="J129" s="95"/>
      <c r="K129" s="163"/>
    </row>
    <row r="130" spans="3:11">
      <c r="C130" s="95"/>
      <c r="D130" s="95"/>
      <c r="E130" s="95"/>
      <c r="F130" s="95"/>
      <c r="G130" s="95"/>
      <c r="H130" s="95"/>
      <c r="I130" s="96"/>
      <c r="J130" s="95"/>
      <c r="K130" s="163"/>
    </row>
    <row r="131" spans="3:11">
      <c r="C131" s="95"/>
      <c r="D131" s="95"/>
      <c r="E131" s="95"/>
      <c r="F131" s="95"/>
      <c r="G131" s="95"/>
      <c r="H131" s="95"/>
      <c r="I131" s="96"/>
      <c r="J131" s="95"/>
      <c r="K131" s="163"/>
    </row>
    <row r="132" spans="3:11">
      <c r="C132" s="95"/>
      <c r="D132" s="95"/>
      <c r="E132" s="95"/>
      <c r="F132" s="95"/>
      <c r="G132" s="95"/>
      <c r="H132" s="95"/>
      <c r="I132" s="96"/>
      <c r="J132" s="95"/>
      <c r="K132" s="163"/>
    </row>
    <row r="133" spans="3:11">
      <c r="C133" s="95"/>
      <c r="D133" s="95"/>
      <c r="E133" s="95"/>
      <c r="F133" s="95"/>
      <c r="G133" s="95"/>
      <c r="H133" s="95"/>
      <c r="I133" s="96"/>
      <c r="J133" s="95"/>
      <c r="K133" s="163"/>
    </row>
    <row r="134" spans="3:11">
      <c r="C134" s="95"/>
      <c r="D134" s="95"/>
      <c r="E134" s="95"/>
      <c r="F134" s="95"/>
      <c r="G134" s="95"/>
      <c r="H134" s="95"/>
      <c r="I134" s="96"/>
      <c r="J134" s="95"/>
      <c r="K134" s="163"/>
    </row>
    <row r="135" spans="3:11">
      <c r="C135" s="95"/>
      <c r="D135" s="95"/>
      <c r="E135" s="95"/>
      <c r="F135" s="95"/>
      <c r="G135" s="95"/>
      <c r="H135" s="95"/>
      <c r="I135" s="96"/>
      <c r="J135" s="95"/>
      <c r="K135" s="163"/>
    </row>
    <row r="136" spans="3:11">
      <c r="C136" s="95"/>
      <c r="D136" s="95"/>
      <c r="E136" s="95"/>
      <c r="F136" s="95"/>
      <c r="G136" s="95"/>
      <c r="H136" s="95"/>
      <c r="I136" s="96"/>
      <c r="J136" s="95"/>
      <c r="K136" s="163"/>
    </row>
    <row r="137" spans="3:11">
      <c r="C137" s="95"/>
      <c r="D137" s="95"/>
      <c r="E137" s="95"/>
      <c r="F137" s="95"/>
      <c r="G137" s="95"/>
      <c r="H137" s="95"/>
      <c r="I137" s="96"/>
      <c r="J137" s="95"/>
      <c r="K137" s="163"/>
    </row>
    <row r="138" spans="3:11">
      <c r="C138" s="95"/>
      <c r="D138" s="95"/>
      <c r="E138" s="95"/>
      <c r="F138" s="95"/>
      <c r="G138" s="95"/>
      <c r="H138" s="95"/>
      <c r="I138" s="96"/>
      <c r="J138" s="95"/>
      <c r="K138" s="163"/>
    </row>
    <row r="139" spans="3:11">
      <c r="C139" s="95"/>
      <c r="D139" s="95"/>
      <c r="E139" s="95"/>
      <c r="F139" s="95"/>
      <c r="G139" s="95"/>
      <c r="H139" s="95"/>
      <c r="I139" s="96"/>
      <c r="J139" s="95"/>
      <c r="K139" s="163"/>
    </row>
    <row r="140" spans="3:11">
      <c r="C140" s="95"/>
      <c r="D140" s="95"/>
      <c r="E140" s="95"/>
      <c r="F140" s="95"/>
      <c r="G140" s="95"/>
      <c r="H140" s="95"/>
      <c r="I140" s="96"/>
      <c r="J140" s="95"/>
      <c r="K140" s="163"/>
    </row>
    <row r="141" spans="3:11">
      <c r="C141" s="95"/>
      <c r="D141" s="95"/>
      <c r="E141" s="95"/>
      <c r="F141" s="95"/>
      <c r="G141" s="95"/>
      <c r="H141" s="95"/>
      <c r="I141" s="96"/>
      <c r="J141" s="95"/>
      <c r="K141" s="163"/>
    </row>
    <row r="142" spans="3:11">
      <c r="C142" s="95"/>
      <c r="D142" s="95"/>
      <c r="E142" s="95"/>
      <c r="F142" s="95"/>
      <c r="G142" s="95"/>
      <c r="H142" s="95"/>
      <c r="I142" s="96"/>
      <c r="J142" s="95"/>
      <c r="K142" s="163"/>
    </row>
    <row r="143" spans="3:11">
      <c r="C143" s="95"/>
      <c r="D143" s="95"/>
      <c r="E143" s="95"/>
      <c r="F143" s="95"/>
      <c r="G143" s="95"/>
      <c r="H143" s="95"/>
      <c r="I143" s="96"/>
      <c r="J143" s="95"/>
      <c r="K143" s="163"/>
    </row>
    <row r="144" spans="3:11">
      <c r="C144" s="95"/>
      <c r="D144" s="95"/>
      <c r="E144" s="95"/>
      <c r="F144" s="95"/>
      <c r="G144" s="95"/>
      <c r="H144" s="95"/>
      <c r="I144" s="96"/>
      <c r="J144" s="95"/>
      <c r="K144" s="163"/>
    </row>
    <row r="145" spans="3:11">
      <c r="C145" s="95"/>
      <c r="D145" s="95"/>
      <c r="E145" s="95"/>
      <c r="F145" s="95"/>
      <c r="G145" s="95"/>
      <c r="H145" s="95"/>
      <c r="I145" s="96"/>
      <c r="J145" s="95"/>
      <c r="K145" s="163"/>
    </row>
    <row r="146" spans="3:11">
      <c r="C146" s="95"/>
      <c r="D146" s="95"/>
      <c r="E146" s="95"/>
      <c r="F146" s="95"/>
      <c r="G146" s="95"/>
      <c r="H146" s="95"/>
      <c r="I146" s="96"/>
      <c r="J146" s="95"/>
      <c r="K146" s="163"/>
    </row>
    <row r="147" spans="3:11">
      <c r="C147" s="95"/>
      <c r="D147" s="95"/>
      <c r="E147" s="95"/>
      <c r="F147" s="95"/>
      <c r="G147" s="95"/>
      <c r="H147" s="95"/>
      <c r="I147" s="96"/>
      <c r="J147" s="95"/>
      <c r="K147" s="163"/>
    </row>
    <row r="148" spans="3:11">
      <c r="C148" s="95"/>
      <c r="D148" s="95"/>
      <c r="E148" s="95"/>
      <c r="F148" s="95"/>
      <c r="G148" s="95"/>
      <c r="H148" s="95"/>
      <c r="I148" s="96"/>
      <c r="J148" s="95"/>
      <c r="K148" s="163"/>
    </row>
    <row r="149" spans="3:11">
      <c r="C149" s="95"/>
      <c r="D149" s="95"/>
      <c r="E149" s="95"/>
      <c r="F149" s="95"/>
      <c r="G149" s="95"/>
      <c r="H149" s="95"/>
      <c r="I149" s="96"/>
      <c r="J149" s="95"/>
      <c r="K149" s="163"/>
    </row>
    <row r="150" spans="3:11">
      <c r="C150" s="95"/>
      <c r="D150" s="95"/>
      <c r="E150" s="95"/>
      <c r="F150" s="95"/>
      <c r="G150" s="95"/>
      <c r="H150" s="95"/>
      <c r="I150" s="96"/>
      <c r="J150" s="95"/>
      <c r="K150" s="163"/>
    </row>
    <row r="151" spans="3:11">
      <c r="C151" s="95"/>
      <c r="D151" s="95"/>
      <c r="E151" s="95"/>
      <c r="F151" s="95"/>
      <c r="G151" s="95"/>
      <c r="H151" s="95"/>
      <c r="I151" s="96"/>
      <c r="J151" s="95"/>
      <c r="K151" s="163"/>
    </row>
    <row r="152" spans="3:11">
      <c r="C152" s="95"/>
      <c r="D152" s="95"/>
      <c r="E152" s="95"/>
      <c r="F152" s="95"/>
      <c r="G152" s="95"/>
      <c r="H152" s="95"/>
      <c r="I152" s="96"/>
      <c r="J152" s="95"/>
      <c r="K152" s="163"/>
    </row>
    <row r="153" spans="3:11">
      <c r="C153" s="95"/>
      <c r="D153" s="95"/>
      <c r="E153" s="95"/>
      <c r="F153" s="95"/>
      <c r="G153" s="95"/>
      <c r="H153" s="95"/>
      <c r="I153" s="96"/>
      <c r="J153" s="95"/>
      <c r="K153" s="163"/>
    </row>
    <row r="154" spans="3:11">
      <c r="C154" s="95"/>
      <c r="D154" s="95"/>
      <c r="E154" s="95"/>
      <c r="F154" s="95"/>
      <c r="G154" s="95"/>
      <c r="H154" s="95"/>
      <c r="I154" s="96"/>
      <c r="J154" s="95"/>
      <c r="K154" s="163"/>
    </row>
    <row r="155" spans="3:11">
      <c r="C155" s="95"/>
      <c r="D155" s="95"/>
      <c r="E155" s="95"/>
      <c r="F155" s="95"/>
      <c r="G155" s="95"/>
      <c r="H155" s="95"/>
      <c r="I155" s="96"/>
      <c r="J155" s="95"/>
      <c r="K155" s="163"/>
    </row>
    <row r="156" spans="3:11">
      <c r="C156" s="95"/>
      <c r="D156" s="95"/>
      <c r="E156" s="95"/>
      <c r="F156" s="95"/>
      <c r="G156" s="95"/>
      <c r="H156" s="95"/>
      <c r="I156" s="96"/>
      <c r="J156" s="95"/>
      <c r="K156" s="163"/>
    </row>
    <row r="157" spans="3:11">
      <c r="C157" s="95"/>
      <c r="D157" s="95"/>
      <c r="E157" s="95"/>
      <c r="F157" s="95"/>
      <c r="G157" s="95"/>
      <c r="H157" s="95"/>
      <c r="I157" s="96"/>
      <c r="J157" s="95"/>
      <c r="K157" s="163"/>
    </row>
    <row r="158" spans="3:11">
      <c r="C158" s="95"/>
      <c r="D158" s="95"/>
      <c r="E158" s="95"/>
      <c r="F158" s="95"/>
      <c r="G158" s="95"/>
      <c r="H158" s="95"/>
      <c r="I158" s="96"/>
      <c r="J158" s="95"/>
      <c r="K158" s="163"/>
    </row>
    <row r="159" spans="3:11">
      <c r="C159" s="95"/>
      <c r="D159" s="95"/>
      <c r="E159" s="95"/>
      <c r="F159" s="95"/>
      <c r="G159" s="95"/>
      <c r="H159" s="95"/>
      <c r="I159" s="96"/>
      <c r="J159" s="95"/>
      <c r="K159" s="163"/>
    </row>
    <row r="160" spans="3:11">
      <c r="C160" s="95"/>
      <c r="D160" s="95"/>
      <c r="E160" s="95"/>
      <c r="F160" s="95"/>
      <c r="G160" s="95"/>
      <c r="H160" s="95"/>
      <c r="I160" s="96"/>
      <c r="J160" s="95"/>
      <c r="K160" s="163"/>
    </row>
    <row r="161" spans="3:11">
      <c r="C161" s="95"/>
      <c r="D161" s="95"/>
      <c r="E161" s="95"/>
      <c r="F161" s="95"/>
      <c r="G161" s="95"/>
      <c r="H161" s="95"/>
      <c r="I161" s="96"/>
      <c r="J161" s="95"/>
      <c r="K161" s="163"/>
    </row>
    <row r="162" spans="3:11">
      <c r="C162" s="95"/>
      <c r="D162" s="95"/>
      <c r="E162" s="95"/>
      <c r="F162" s="95"/>
      <c r="G162" s="95"/>
      <c r="H162" s="95"/>
      <c r="I162" s="96"/>
      <c r="J162" s="95"/>
      <c r="K162" s="163"/>
    </row>
    <row r="163" spans="3:11">
      <c r="C163" s="95"/>
      <c r="D163" s="95"/>
      <c r="E163" s="95"/>
      <c r="F163" s="95"/>
      <c r="G163" s="95"/>
      <c r="H163" s="95"/>
      <c r="I163" s="96"/>
      <c r="J163" s="95"/>
      <c r="K163" s="163"/>
    </row>
    <row r="164" spans="3:11">
      <c r="C164" s="95"/>
      <c r="D164" s="95"/>
      <c r="E164" s="95"/>
      <c r="F164" s="95"/>
      <c r="G164" s="95"/>
      <c r="H164" s="95"/>
      <c r="I164" s="96"/>
      <c r="J164" s="95"/>
      <c r="K164" s="163"/>
    </row>
    <row r="165" spans="3:11">
      <c r="C165" s="95"/>
      <c r="D165" s="95"/>
      <c r="E165" s="95"/>
      <c r="F165" s="95"/>
      <c r="G165" s="95"/>
      <c r="H165" s="95"/>
      <c r="I165" s="96"/>
      <c r="J165" s="95"/>
      <c r="K165" s="163"/>
    </row>
    <row r="166" spans="3:11">
      <c r="C166" s="95"/>
      <c r="D166" s="95"/>
      <c r="E166" s="95"/>
      <c r="F166" s="95"/>
      <c r="G166" s="95"/>
      <c r="H166" s="95"/>
      <c r="I166" s="96"/>
      <c r="J166" s="95"/>
      <c r="K166" s="163"/>
    </row>
    <row r="167" spans="3:11">
      <c r="C167" s="95"/>
      <c r="D167" s="95"/>
      <c r="E167" s="95"/>
      <c r="F167" s="95"/>
      <c r="G167" s="95"/>
      <c r="H167" s="95"/>
      <c r="I167" s="96"/>
      <c r="J167" s="95"/>
      <c r="K167" s="163"/>
    </row>
    <row r="168" spans="3:11">
      <c r="C168" s="95"/>
      <c r="D168" s="95"/>
      <c r="E168" s="95"/>
      <c r="F168" s="95"/>
      <c r="G168" s="95"/>
      <c r="H168" s="95"/>
      <c r="I168" s="96"/>
      <c r="J168" s="95"/>
      <c r="K168" s="163"/>
    </row>
    <row r="169" spans="3:11">
      <c r="C169" s="95"/>
      <c r="D169" s="95"/>
      <c r="E169" s="95"/>
      <c r="F169" s="95"/>
      <c r="G169" s="95"/>
      <c r="H169" s="95"/>
      <c r="I169" s="96"/>
      <c r="J169" s="95"/>
      <c r="K169" s="163"/>
    </row>
    <row r="170" spans="3:11">
      <c r="C170" s="95"/>
      <c r="D170" s="95"/>
      <c r="E170" s="95"/>
      <c r="F170" s="95"/>
      <c r="G170" s="95"/>
      <c r="H170" s="95"/>
      <c r="I170" s="96"/>
      <c r="J170" s="95"/>
      <c r="K170" s="163"/>
    </row>
    <row r="171" spans="3:11">
      <c r="C171" s="95"/>
      <c r="D171" s="95"/>
      <c r="E171" s="95"/>
      <c r="F171" s="95"/>
      <c r="G171" s="95"/>
      <c r="H171" s="95"/>
      <c r="I171" s="96"/>
      <c r="J171" s="95"/>
      <c r="K171" s="163"/>
    </row>
    <row r="172" spans="3:11">
      <c r="C172" s="95"/>
      <c r="D172" s="95"/>
      <c r="E172" s="95"/>
      <c r="F172" s="95"/>
      <c r="G172" s="95"/>
      <c r="H172" s="95"/>
      <c r="I172" s="96"/>
      <c r="J172" s="95"/>
      <c r="K172" s="163"/>
    </row>
    <row r="173" spans="3:11">
      <c r="C173" s="95"/>
      <c r="D173" s="95"/>
      <c r="E173" s="95"/>
      <c r="F173" s="95"/>
      <c r="G173" s="95"/>
      <c r="H173" s="95"/>
      <c r="I173" s="96"/>
      <c r="J173" s="95"/>
      <c r="K173" s="163"/>
    </row>
    <row r="174" spans="3:11">
      <c r="C174" s="95"/>
      <c r="D174" s="95"/>
      <c r="E174" s="95"/>
      <c r="F174" s="95"/>
      <c r="G174" s="95"/>
      <c r="H174" s="95"/>
      <c r="I174" s="96"/>
      <c r="J174" s="95"/>
      <c r="K174" s="163"/>
    </row>
    <row r="175" spans="3:11">
      <c r="C175" s="95"/>
      <c r="D175" s="95"/>
      <c r="E175" s="95"/>
      <c r="F175" s="95"/>
      <c r="G175" s="95"/>
      <c r="H175" s="95"/>
      <c r="I175" s="96"/>
      <c r="J175" s="95"/>
      <c r="K175" s="163"/>
    </row>
    <row r="176" spans="3:11">
      <c r="C176" s="95"/>
      <c r="D176" s="95"/>
      <c r="E176" s="95"/>
      <c r="F176" s="95"/>
      <c r="G176" s="95"/>
      <c r="H176" s="95"/>
      <c r="I176" s="96"/>
      <c r="J176" s="95"/>
      <c r="K176" s="163"/>
    </row>
    <row r="177" spans="3:11">
      <c r="C177" s="95"/>
      <c r="D177" s="95"/>
      <c r="E177" s="95"/>
      <c r="F177" s="95"/>
      <c r="G177" s="95"/>
      <c r="H177" s="95"/>
      <c r="I177" s="96"/>
      <c r="J177" s="95"/>
      <c r="K177" s="163"/>
    </row>
    <row r="178" spans="3:11">
      <c r="C178" s="95"/>
      <c r="D178" s="95"/>
      <c r="E178" s="95"/>
      <c r="F178" s="95"/>
      <c r="G178" s="95"/>
      <c r="H178" s="95"/>
      <c r="I178" s="96"/>
      <c r="J178" s="95"/>
      <c r="K178" s="163"/>
    </row>
    <row r="179" spans="3:11">
      <c r="C179" s="95"/>
      <c r="D179" s="95"/>
      <c r="E179" s="95"/>
      <c r="F179" s="95"/>
      <c r="G179" s="95"/>
      <c r="H179" s="95"/>
      <c r="I179" s="96"/>
      <c r="J179" s="95"/>
      <c r="K179" s="163"/>
    </row>
    <row r="180" spans="3:11">
      <c r="C180" s="95"/>
      <c r="D180" s="95"/>
      <c r="E180" s="95"/>
      <c r="F180" s="95"/>
      <c r="G180" s="95"/>
      <c r="H180" s="95"/>
      <c r="I180" s="96"/>
      <c r="J180" s="95"/>
      <c r="K180" s="163"/>
    </row>
    <row r="181" spans="3:11">
      <c r="C181" s="95"/>
      <c r="D181" s="95"/>
      <c r="E181" s="95"/>
      <c r="F181" s="95"/>
      <c r="G181" s="95"/>
      <c r="H181" s="95"/>
      <c r="I181" s="96"/>
      <c r="J181" s="95"/>
      <c r="K181" s="163"/>
    </row>
    <row r="182" spans="3:11">
      <c r="C182" s="95"/>
      <c r="D182" s="95"/>
      <c r="E182" s="95"/>
      <c r="F182" s="95"/>
      <c r="G182" s="95"/>
      <c r="H182" s="95"/>
      <c r="I182" s="96"/>
      <c r="J182" s="95"/>
      <c r="K182" s="163"/>
    </row>
    <row r="183" spans="3:11">
      <c r="C183" s="95"/>
      <c r="D183" s="95"/>
      <c r="E183" s="95"/>
      <c r="F183" s="95"/>
      <c r="G183" s="95"/>
      <c r="H183" s="95"/>
      <c r="I183" s="96"/>
      <c r="J183" s="95"/>
      <c r="K183" s="163"/>
    </row>
    <row r="184" spans="3:11">
      <c r="C184" s="95"/>
      <c r="D184" s="95"/>
      <c r="E184" s="95"/>
      <c r="F184" s="95"/>
      <c r="G184" s="95"/>
      <c r="H184" s="95"/>
      <c r="I184" s="96"/>
      <c r="J184" s="95"/>
      <c r="K184" s="163"/>
    </row>
    <row r="185" spans="3:11">
      <c r="C185" s="95"/>
      <c r="D185" s="95"/>
      <c r="E185" s="95"/>
      <c r="F185" s="95"/>
      <c r="G185" s="95"/>
      <c r="H185" s="95"/>
      <c r="I185" s="96"/>
      <c r="J185" s="95"/>
      <c r="K185" s="163"/>
    </row>
    <row r="186" spans="3:11">
      <c r="C186" s="95"/>
      <c r="D186" s="95"/>
      <c r="E186" s="95"/>
      <c r="F186" s="95"/>
      <c r="G186" s="95"/>
      <c r="H186" s="95"/>
      <c r="I186" s="96"/>
      <c r="J186" s="95"/>
      <c r="K186" s="163"/>
    </row>
    <row r="187" spans="3:11">
      <c r="C187" s="95"/>
      <c r="D187" s="95"/>
      <c r="E187" s="95"/>
      <c r="F187" s="95"/>
      <c r="G187" s="95"/>
      <c r="H187" s="95"/>
      <c r="I187" s="96"/>
      <c r="J187" s="95"/>
      <c r="K187" s="163"/>
    </row>
    <row r="188" spans="3:11">
      <c r="C188" s="95"/>
      <c r="D188" s="95"/>
      <c r="E188" s="95"/>
      <c r="F188" s="95"/>
      <c r="G188" s="95"/>
      <c r="H188" s="95"/>
      <c r="I188" s="96"/>
      <c r="J188" s="95"/>
      <c r="K188" s="163"/>
    </row>
    <row r="189" spans="3:11">
      <c r="C189" s="95"/>
      <c r="D189" s="95"/>
      <c r="E189" s="95"/>
      <c r="F189" s="95"/>
      <c r="G189" s="95"/>
      <c r="H189" s="95"/>
      <c r="I189" s="96"/>
      <c r="J189" s="95"/>
      <c r="K189" s="163"/>
    </row>
    <row r="190" spans="3:11">
      <c r="C190" s="95"/>
      <c r="D190" s="95"/>
      <c r="E190" s="95"/>
      <c r="F190" s="95"/>
      <c r="G190" s="95"/>
      <c r="H190" s="95"/>
      <c r="I190" s="96"/>
      <c r="J190" s="95"/>
      <c r="K190" s="163"/>
    </row>
    <row r="191" spans="3:11">
      <c r="C191" s="95"/>
      <c r="D191" s="95"/>
      <c r="E191" s="95"/>
      <c r="F191" s="95"/>
      <c r="G191" s="95"/>
      <c r="H191" s="95"/>
      <c r="I191" s="96"/>
      <c r="J191" s="95"/>
      <c r="K191" s="163"/>
    </row>
    <row r="192" spans="3:11">
      <c r="C192" s="95"/>
      <c r="D192" s="95"/>
      <c r="E192" s="95"/>
      <c r="F192" s="95"/>
      <c r="G192" s="95"/>
      <c r="H192" s="95"/>
      <c r="I192" s="96"/>
      <c r="J192" s="95"/>
      <c r="K192" s="163"/>
    </row>
    <row r="193" spans="3:11">
      <c r="C193" s="95"/>
      <c r="D193" s="95"/>
      <c r="E193" s="95"/>
      <c r="F193" s="95"/>
      <c r="G193" s="95"/>
      <c r="H193" s="95"/>
      <c r="I193" s="96"/>
      <c r="J193" s="95"/>
      <c r="K193" s="163"/>
    </row>
    <row r="194" spans="3:11">
      <c r="C194" s="95"/>
      <c r="D194" s="95"/>
      <c r="E194" s="95"/>
      <c r="F194" s="95"/>
      <c r="G194" s="95"/>
      <c r="H194" s="95"/>
      <c r="I194" s="96"/>
      <c r="J194" s="95"/>
      <c r="K194" s="163"/>
    </row>
    <row r="195" spans="3:11">
      <c r="C195" s="95"/>
      <c r="D195" s="95"/>
      <c r="E195" s="95"/>
      <c r="F195" s="95"/>
      <c r="G195" s="95"/>
      <c r="H195" s="95"/>
      <c r="I195" s="96"/>
      <c r="J195" s="95"/>
      <c r="K195" s="163"/>
    </row>
    <row r="196" spans="3:11">
      <c r="C196" s="95"/>
      <c r="D196" s="95"/>
      <c r="E196" s="95"/>
      <c r="F196" s="95"/>
      <c r="G196" s="95"/>
      <c r="H196" s="95"/>
      <c r="I196" s="96"/>
      <c r="J196" s="95"/>
      <c r="K196" s="163"/>
    </row>
    <row r="197" spans="3:11">
      <c r="C197" s="95"/>
      <c r="D197" s="95"/>
      <c r="E197" s="95"/>
      <c r="F197" s="95"/>
      <c r="G197" s="95"/>
      <c r="H197" s="95"/>
      <c r="I197" s="96"/>
      <c r="J197" s="95"/>
      <c r="K197" s="163"/>
    </row>
    <row r="198" spans="3:11">
      <c r="C198" s="95"/>
      <c r="D198" s="95"/>
      <c r="E198" s="95"/>
      <c r="F198" s="95"/>
      <c r="G198" s="95"/>
      <c r="H198" s="95"/>
      <c r="I198" s="96"/>
      <c r="J198" s="95"/>
      <c r="K198" s="163"/>
    </row>
    <row r="199" spans="3:11">
      <c r="C199" s="95"/>
      <c r="D199" s="95"/>
      <c r="E199" s="95"/>
      <c r="F199" s="95"/>
      <c r="G199" s="95"/>
      <c r="H199" s="95"/>
      <c r="I199" s="96"/>
      <c r="J199" s="95"/>
      <c r="K199" s="163"/>
    </row>
    <row r="200" spans="3:11">
      <c r="C200" s="95"/>
      <c r="D200" s="95"/>
      <c r="E200" s="95"/>
      <c r="F200" s="95"/>
      <c r="G200" s="95"/>
      <c r="H200" s="95"/>
      <c r="I200" s="96"/>
      <c r="J200" s="95"/>
      <c r="K200" s="163"/>
    </row>
    <row r="201" spans="3:11">
      <c r="C201" s="95"/>
      <c r="D201" s="95"/>
      <c r="E201" s="95"/>
      <c r="F201" s="95"/>
      <c r="G201" s="95"/>
      <c r="H201" s="95"/>
      <c r="I201" s="96"/>
      <c r="J201" s="95"/>
      <c r="K201" s="163"/>
    </row>
    <row r="202" spans="3:11">
      <c r="C202" s="95"/>
      <c r="D202" s="95"/>
      <c r="E202" s="95"/>
      <c r="F202" s="95"/>
      <c r="G202" s="95"/>
      <c r="H202" s="95"/>
      <c r="I202" s="96"/>
      <c r="J202" s="95"/>
      <c r="K202" s="163"/>
    </row>
    <row r="203" spans="3:11">
      <c r="C203" s="95"/>
      <c r="D203" s="95"/>
      <c r="E203" s="95"/>
      <c r="F203" s="95"/>
      <c r="G203" s="95"/>
      <c r="H203" s="95"/>
      <c r="I203" s="96"/>
      <c r="J203" s="95"/>
      <c r="K203" s="163"/>
    </row>
    <row r="204" spans="3:11">
      <c r="C204" s="95"/>
      <c r="D204" s="95"/>
      <c r="E204" s="95"/>
      <c r="F204" s="95"/>
      <c r="G204" s="95"/>
      <c r="H204" s="95"/>
      <c r="I204" s="96"/>
      <c r="J204" s="95"/>
      <c r="K204" s="163"/>
    </row>
    <row r="205" spans="3:11">
      <c r="C205" s="95"/>
      <c r="D205" s="95"/>
      <c r="E205" s="95"/>
      <c r="F205" s="95"/>
      <c r="G205" s="95"/>
      <c r="H205" s="95"/>
      <c r="I205" s="96"/>
      <c r="J205" s="95"/>
      <c r="K205" s="163"/>
    </row>
    <row r="206" spans="3:11">
      <c r="C206" s="95"/>
      <c r="D206" s="95"/>
      <c r="E206" s="95"/>
      <c r="F206" s="95"/>
      <c r="G206" s="95"/>
      <c r="H206" s="95"/>
      <c r="I206" s="96"/>
      <c r="J206" s="95"/>
      <c r="K206" s="163"/>
    </row>
    <row r="207" spans="3:11">
      <c r="C207" s="95"/>
      <c r="D207" s="95"/>
      <c r="E207" s="95"/>
      <c r="F207" s="95"/>
      <c r="G207" s="95"/>
      <c r="H207" s="95"/>
      <c r="I207" s="96"/>
      <c r="J207" s="95"/>
      <c r="K207" s="163"/>
    </row>
    <row r="208" spans="3:11">
      <c r="C208" s="95"/>
      <c r="D208" s="95"/>
      <c r="E208" s="95"/>
      <c r="F208" s="95"/>
      <c r="G208" s="95"/>
      <c r="H208" s="95"/>
      <c r="I208" s="96"/>
      <c r="J208" s="95"/>
      <c r="K208" s="163"/>
    </row>
    <row r="209" spans="3:11">
      <c r="C209" s="95"/>
      <c r="D209" s="95"/>
      <c r="E209" s="95"/>
      <c r="F209" s="95"/>
      <c r="G209" s="95"/>
      <c r="H209" s="95"/>
      <c r="I209" s="96"/>
      <c r="J209" s="95"/>
      <c r="K209" s="163"/>
    </row>
    <row r="210" spans="3:11">
      <c r="C210" s="95"/>
      <c r="D210" s="95"/>
      <c r="E210" s="95"/>
      <c r="F210" s="95"/>
      <c r="G210" s="95"/>
      <c r="H210" s="95"/>
      <c r="I210" s="96"/>
      <c r="J210" s="95"/>
      <c r="K210" s="163"/>
    </row>
    <row r="211" spans="3:11">
      <c r="C211" s="95"/>
      <c r="D211" s="95"/>
      <c r="E211" s="95"/>
      <c r="F211" s="95"/>
      <c r="G211" s="95"/>
      <c r="H211" s="95"/>
      <c r="I211" s="96"/>
      <c r="J211" s="95"/>
      <c r="K211" s="163"/>
    </row>
    <row r="212" spans="3:11">
      <c r="C212" s="95"/>
      <c r="D212" s="95"/>
      <c r="E212" s="95"/>
      <c r="F212" s="95"/>
      <c r="G212" s="95"/>
      <c r="H212" s="95"/>
      <c r="I212" s="96"/>
      <c r="J212" s="95"/>
      <c r="K212" s="163"/>
    </row>
    <row r="213" spans="3:11">
      <c r="C213" s="95"/>
      <c r="D213" s="95"/>
      <c r="E213" s="95"/>
      <c r="F213" s="95"/>
      <c r="G213" s="95"/>
      <c r="H213" s="95"/>
      <c r="I213" s="96"/>
      <c r="J213" s="95"/>
      <c r="K213" s="163"/>
    </row>
    <row r="214" spans="3:11">
      <c r="C214" s="95"/>
      <c r="D214" s="95"/>
      <c r="E214" s="95"/>
      <c r="F214" s="95"/>
      <c r="G214" s="95"/>
      <c r="H214" s="95"/>
      <c r="I214" s="96"/>
      <c r="J214" s="95"/>
      <c r="K214" s="163"/>
    </row>
    <row r="215" spans="3:11">
      <c r="C215" s="95"/>
      <c r="D215" s="95"/>
      <c r="E215" s="95"/>
      <c r="F215" s="95"/>
      <c r="G215" s="95"/>
      <c r="H215" s="95"/>
      <c r="I215" s="96"/>
      <c r="J215" s="95"/>
      <c r="K215" s="163"/>
    </row>
    <row r="216" spans="3:11">
      <c r="C216" s="95"/>
      <c r="D216" s="95"/>
      <c r="E216" s="95"/>
      <c r="F216" s="95"/>
      <c r="G216" s="95"/>
      <c r="H216" s="95"/>
      <c r="I216" s="96"/>
      <c r="J216" s="95"/>
      <c r="K216" s="163"/>
    </row>
    <row r="217" spans="3:11">
      <c r="C217" s="95"/>
      <c r="D217" s="95"/>
      <c r="E217" s="95"/>
      <c r="F217" s="95"/>
      <c r="G217" s="95"/>
      <c r="H217" s="95"/>
      <c r="I217" s="96"/>
      <c r="J217" s="95"/>
      <c r="K217" s="163"/>
    </row>
    <row r="218" spans="3:11">
      <c r="C218" s="95"/>
      <c r="D218" s="95"/>
      <c r="E218" s="95"/>
      <c r="F218" s="95"/>
      <c r="G218" s="95"/>
      <c r="H218" s="95"/>
      <c r="I218" s="96"/>
      <c r="J218" s="95"/>
      <c r="K218" s="163"/>
    </row>
    <row r="219" spans="3:11">
      <c r="C219" s="95"/>
      <c r="D219" s="95"/>
      <c r="E219" s="95"/>
      <c r="F219" s="95"/>
      <c r="G219" s="95"/>
      <c r="H219" s="95"/>
      <c r="I219" s="96"/>
      <c r="J219" s="95"/>
      <c r="K219" s="163"/>
    </row>
    <row r="220" spans="3:11">
      <c r="C220" s="95"/>
      <c r="D220" s="95"/>
      <c r="E220" s="95"/>
      <c r="F220" s="95"/>
      <c r="G220" s="95"/>
      <c r="H220" s="95"/>
      <c r="I220" s="96"/>
      <c r="J220" s="95"/>
      <c r="K220" s="163"/>
    </row>
    <row r="221" spans="3:11">
      <c r="C221" s="95"/>
      <c r="D221" s="95"/>
      <c r="E221" s="95"/>
      <c r="F221" s="95"/>
      <c r="G221" s="95"/>
      <c r="H221" s="95"/>
      <c r="I221" s="96"/>
      <c r="J221" s="95"/>
      <c r="K221" s="163"/>
    </row>
    <row r="222" spans="3:11">
      <c r="C222" s="95"/>
      <c r="D222" s="95"/>
      <c r="E222" s="95"/>
      <c r="F222" s="95"/>
      <c r="G222" s="95"/>
      <c r="H222" s="95"/>
      <c r="I222" s="96"/>
      <c r="J222" s="95"/>
      <c r="K222" s="163"/>
    </row>
    <row r="223" spans="3:11">
      <c r="C223" s="95"/>
      <c r="D223" s="95"/>
      <c r="E223" s="95"/>
      <c r="F223" s="95"/>
      <c r="G223" s="95"/>
      <c r="H223" s="95"/>
      <c r="I223" s="96"/>
      <c r="J223" s="95"/>
      <c r="K223" s="163"/>
    </row>
    <row r="224" spans="3:11">
      <c r="C224" s="95"/>
      <c r="D224" s="95"/>
      <c r="E224" s="95"/>
      <c r="F224" s="95"/>
      <c r="G224" s="95"/>
      <c r="H224" s="95"/>
      <c r="I224" s="96"/>
      <c r="J224" s="95"/>
      <c r="K224" s="163"/>
    </row>
    <row r="225" spans="3:11">
      <c r="C225" s="95"/>
      <c r="D225" s="95"/>
      <c r="E225" s="95"/>
      <c r="F225" s="95"/>
      <c r="G225" s="95"/>
      <c r="H225" s="95"/>
      <c r="I225" s="96"/>
      <c r="J225" s="95"/>
      <c r="K225" s="163"/>
    </row>
    <row r="226" spans="3:11">
      <c r="C226" s="95"/>
      <c r="D226" s="95"/>
      <c r="E226" s="95"/>
      <c r="F226" s="95"/>
      <c r="G226" s="95"/>
      <c r="H226" s="95"/>
      <c r="I226" s="96"/>
      <c r="J226" s="95"/>
      <c r="K226" s="163"/>
    </row>
    <row r="227" spans="3:11">
      <c r="C227" s="95"/>
      <c r="D227" s="95"/>
      <c r="E227" s="95"/>
      <c r="F227" s="95"/>
      <c r="G227" s="95"/>
      <c r="H227" s="95"/>
      <c r="I227" s="96"/>
      <c r="J227" s="95"/>
      <c r="K227" s="163"/>
    </row>
    <row r="228" spans="3:11">
      <c r="C228" s="95"/>
      <c r="D228" s="95"/>
      <c r="E228" s="95"/>
      <c r="F228" s="95"/>
      <c r="G228" s="95"/>
      <c r="H228" s="95"/>
      <c r="I228" s="96"/>
      <c r="J228" s="95"/>
      <c r="K228" s="163"/>
    </row>
    <row r="229" spans="3:11">
      <c r="C229" s="95"/>
      <c r="D229" s="95"/>
      <c r="E229" s="95"/>
      <c r="F229" s="95"/>
      <c r="G229" s="95"/>
      <c r="H229" s="95"/>
      <c r="I229" s="96"/>
      <c r="J229" s="95"/>
      <c r="K229" s="163"/>
    </row>
    <row r="230" spans="3:11">
      <c r="C230" s="95"/>
      <c r="D230" s="95"/>
      <c r="E230" s="95"/>
      <c r="F230" s="95"/>
      <c r="G230" s="95"/>
      <c r="H230" s="95"/>
      <c r="I230" s="96"/>
      <c r="J230" s="95"/>
      <c r="K230" s="163"/>
    </row>
    <row r="231" spans="3:11">
      <c r="C231" s="95"/>
      <c r="D231" s="95"/>
      <c r="E231" s="95"/>
      <c r="F231" s="95"/>
      <c r="G231" s="95"/>
      <c r="H231" s="95"/>
      <c r="I231" s="96"/>
      <c r="J231" s="95"/>
      <c r="K231" s="163"/>
    </row>
    <row r="232" spans="3:11">
      <c r="C232" s="95"/>
      <c r="D232" s="95"/>
      <c r="E232" s="95"/>
      <c r="F232" s="95"/>
      <c r="G232" s="95"/>
      <c r="H232" s="95"/>
      <c r="I232" s="96"/>
      <c r="J232" s="95"/>
      <c r="K232" s="163"/>
    </row>
    <row r="233" spans="3:11">
      <c r="C233" s="95"/>
      <c r="D233" s="95"/>
      <c r="E233" s="95"/>
      <c r="F233" s="95"/>
      <c r="G233" s="95"/>
      <c r="H233" s="95"/>
      <c r="I233" s="96"/>
      <c r="J233" s="95"/>
      <c r="K233" s="163"/>
    </row>
    <row r="234" spans="3:11">
      <c r="C234" s="95"/>
      <c r="D234" s="95"/>
      <c r="E234" s="95"/>
      <c r="F234" s="95"/>
      <c r="G234" s="95"/>
      <c r="H234" s="95"/>
      <c r="I234" s="96"/>
      <c r="J234" s="95"/>
      <c r="K234" s="163"/>
    </row>
    <row r="235" spans="3:11">
      <c r="C235" s="95"/>
      <c r="D235" s="95"/>
      <c r="E235" s="95"/>
      <c r="F235" s="95"/>
      <c r="G235" s="95"/>
      <c r="H235" s="95"/>
      <c r="I235" s="96"/>
      <c r="J235" s="95"/>
      <c r="K235" s="163"/>
    </row>
    <row r="236" spans="3:11">
      <c r="C236" s="95"/>
      <c r="D236" s="95"/>
      <c r="E236" s="95"/>
      <c r="F236" s="95"/>
      <c r="G236" s="95"/>
      <c r="H236" s="95"/>
      <c r="I236" s="96"/>
      <c r="J236" s="95"/>
      <c r="K236" s="163"/>
    </row>
    <row r="237" spans="3:11">
      <c r="C237" s="95"/>
      <c r="D237" s="95"/>
      <c r="E237" s="95"/>
      <c r="F237" s="95"/>
      <c r="G237" s="95"/>
      <c r="H237" s="95"/>
      <c r="I237" s="96"/>
      <c r="J237" s="95"/>
      <c r="K237" s="163"/>
    </row>
    <row r="238" spans="3:11">
      <c r="C238" s="95"/>
      <c r="D238" s="95"/>
      <c r="E238" s="95"/>
      <c r="F238" s="95"/>
      <c r="G238" s="95"/>
      <c r="H238" s="95"/>
      <c r="I238" s="96"/>
      <c r="J238" s="95"/>
      <c r="K238" s="163"/>
    </row>
    <row r="239" spans="3:11">
      <c r="C239" s="95"/>
      <c r="D239" s="95"/>
      <c r="E239" s="95"/>
      <c r="F239" s="95"/>
      <c r="G239" s="95"/>
      <c r="H239" s="95"/>
      <c r="I239" s="96"/>
      <c r="J239" s="95"/>
      <c r="K239" s="163"/>
    </row>
    <row r="240" spans="3:11">
      <c r="C240" s="95"/>
      <c r="D240" s="95"/>
      <c r="E240" s="95"/>
      <c r="F240" s="95"/>
      <c r="G240" s="95"/>
      <c r="H240" s="95"/>
      <c r="I240" s="96"/>
      <c r="J240" s="95"/>
      <c r="K240" s="163"/>
    </row>
    <row r="241" spans="3:11">
      <c r="C241" s="95"/>
      <c r="D241" s="95"/>
      <c r="E241" s="95"/>
      <c r="F241" s="95"/>
      <c r="G241" s="95"/>
      <c r="H241" s="95"/>
      <c r="I241" s="96"/>
      <c r="J241" s="95"/>
      <c r="K241" s="163"/>
    </row>
    <row r="242" spans="3:11">
      <c r="C242" s="95"/>
      <c r="D242" s="95"/>
      <c r="E242" s="95"/>
      <c r="F242" s="95"/>
      <c r="G242" s="95"/>
      <c r="H242" s="95"/>
      <c r="I242" s="96"/>
      <c r="J242" s="95"/>
      <c r="K242" s="163"/>
    </row>
    <row r="243" spans="3:11">
      <c r="C243" s="95"/>
      <c r="D243" s="95"/>
      <c r="E243" s="95"/>
      <c r="F243" s="95"/>
      <c r="G243" s="95"/>
      <c r="H243" s="95"/>
      <c r="I243" s="96"/>
      <c r="J243" s="95"/>
      <c r="K243" s="163"/>
    </row>
    <row r="244" spans="3:11">
      <c r="C244" s="95"/>
      <c r="D244" s="95"/>
      <c r="E244" s="95"/>
      <c r="F244" s="95"/>
      <c r="G244" s="95"/>
      <c r="H244" s="95"/>
      <c r="I244" s="96"/>
      <c r="J244" s="95"/>
      <c r="K244" s="163"/>
    </row>
    <row r="245" spans="3:11">
      <c r="C245" s="95"/>
      <c r="D245" s="95"/>
      <c r="E245" s="95"/>
      <c r="F245" s="95"/>
      <c r="G245" s="95"/>
      <c r="H245" s="95"/>
      <c r="I245" s="96"/>
      <c r="J245" s="95"/>
      <c r="K245" s="163"/>
    </row>
    <row r="246" spans="3:11">
      <c r="C246" s="95"/>
      <c r="D246" s="95"/>
      <c r="E246" s="95"/>
      <c r="F246" s="95"/>
      <c r="G246" s="95"/>
      <c r="H246" s="95"/>
      <c r="I246" s="96"/>
      <c r="J246" s="95"/>
      <c r="K246" s="163"/>
    </row>
    <row r="247" spans="3:11">
      <c r="C247" s="95"/>
      <c r="D247" s="95"/>
      <c r="E247" s="95"/>
      <c r="F247" s="95"/>
      <c r="G247" s="95"/>
      <c r="H247" s="95"/>
      <c r="I247" s="96"/>
      <c r="J247" s="95"/>
      <c r="K247" s="163"/>
    </row>
    <row r="248" spans="3:11">
      <c r="C248" s="95"/>
      <c r="D248" s="95"/>
      <c r="E248" s="95"/>
      <c r="F248" s="95"/>
      <c r="G248" s="95"/>
      <c r="H248" s="95"/>
      <c r="I248" s="96"/>
      <c r="J248" s="95"/>
      <c r="K248" s="163"/>
    </row>
    <row r="249" spans="3:11">
      <c r="C249" s="95"/>
      <c r="D249" s="95"/>
      <c r="E249" s="95"/>
      <c r="F249" s="95"/>
      <c r="G249" s="95"/>
      <c r="H249" s="95"/>
      <c r="I249" s="96"/>
      <c r="J249" s="95"/>
      <c r="K249" s="163"/>
    </row>
    <row r="250" spans="3:11">
      <c r="C250" s="95"/>
      <c r="D250" s="95"/>
      <c r="E250" s="95"/>
      <c r="F250" s="95"/>
      <c r="G250" s="95"/>
      <c r="H250" s="95"/>
      <c r="I250" s="96"/>
      <c r="J250" s="95"/>
      <c r="K250" s="163"/>
    </row>
    <row r="251" spans="3:11">
      <c r="C251" s="95"/>
      <c r="D251" s="95"/>
      <c r="E251" s="95"/>
      <c r="F251" s="95"/>
      <c r="G251" s="95"/>
      <c r="H251" s="95"/>
      <c r="I251" s="96"/>
      <c r="J251" s="95"/>
      <c r="K251" s="163"/>
    </row>
    <row r="252" spans="3:11">
      <c r="C252" s="95"/>
      <c r="D252" s="95"/>
      <c r="E252" s="95"/>
      <c r="F252" s="95"/>
      <c r="G252" s="95"/>
      <c r="H252" s="95"/>
      <c r="I252" s="96"/>
      <c r="J252" s="95"/>
      <c r="K252" s="163"/>
    </row>
    <row r="253" spans="3:11">
      <c r="C253" s="95"/>
      <c r="D253" s="95"/>
      <c r="E253" s="95"/>
      <c r="F253" s="95"/>
      <c r="G253" s="95"/>
      <c r="H253" s="95"/>
      <c r="I253" s="96"/>
      <c r="J253" s="95"/>
      <c r="K253" s="163"/>
    </row>
    <row r="254" spans="3:11">
      <c r="C254" s="95"/>
      <c r="D254" s="95"/>
      <c r="E254" s="95"/>
      <c r="F254" s="95"/>
      <c r="G254" s="95"/>
      <c r="H254" s="95"/>
      <c r="I254" s="96"/>
      <c r="J254" s="95"/>
      <c r="K254" s="163"/>
    </row>
    <row r="255" spans="3:11">
      <c r="C255" s="95"/>
      <c r="D255" s="95"/>
      <c r="E255" s="95"/>
      <c r="F255" s="95"/>
      <c r="G255" s="95"/>
      <c r="H255" s="95"/>
      <c r="I255" s="96"/>
      <c r="J255" s="95"/>
      <c r="K255" s="163"/>
    </row>
    <row r="256" spans="3:11">
      <c r="C256" s="95"/>
      <c r="D256" s="95"/>
      <c r="E256" s="95"/>
      <c r="F256" s="95"/>
      <c r="G256" s="95"/>
      <c r="H256" s="95"/>
      <c r="I256" s="96"/>
      <c r="J256" s="95"/>
      <c r="K256" s="163"/>
    </row>
    <row r="257" spans="3:11">
      <c r="C257" s="95"/>
      <c r="D257" s="95"/>
      <c r="E257" s="95"/>
      <c r="F257" s="95"/>
      <c r="G257" s="95"/>
      <c r="H257" s="95"/>
      <c r="I257" s="96"/>
      <c r="J257" s="95"/>
      <c r="K257" s="163"/>
    </row>
    <row r="258" spans="3:11">
      <c r="C258" s="95"/>
      <c r="D258" s="95"/>
      <c r="E258" s="95"/>
      <c r="F258" s="95"/>
      <c r="G258" s="95"/>
      <c r="H258" s="95"/>
      <c r="I258" s="96"/>
      <c r="J258" s="95"/>
      <c r="K258" s="163"/>
    </row>
    <row r="259" spans="3:11">
      <c r="C259" s="95"/>
      <c r="D259" s="95"/>
      <c r="E259" s="95"/>
      <c r="F259" s="95"/>
      <c r="G259" s="95"/>
      <c r="H259" s="95"/>
      <c r="I259" s="96"/>
      <c r="J259" s="95"/>
      <c r="K259" s="163"/>
    </row>
    <row r="260" spans="3:11">
      <c r="C260" s="95"/>
      <c r="D260" s="95"/>
      <c r="E260" s="95"/>
      <c r="F260" s="95"/>
      <c r="G260" s="95"/>
      <c r="H260" s="95"/>
      <c r="I260" s="96"/>
      <c r="J260" s="95"/>
      <c r="K260" s="163"/>
    </row>
    <row r="261" spans="3:11">
      <c r="C261" s="95"/>
      <c r="D261" s="95"/>
      <c r="E261" s="95"/>
      <c r="F261" s="95"/>
      <c r="G261" s="95"/>
      <c r="H261" s="95"/>
      <c r="I261" s="96"/>
      <c r="J261" s="95"/>
      <c r="K261" s="163"/>
    </row>
    <row r="262" spans="3:11">
      <c r="C262" s="95"/>
      <c r="D262" s="95"/>
      <c r="E262" s="95"/>
      <c r="F262" s="95"/>
      <c r="G262" s="95"/>
      <c r="H262" s="95"/>
      <c r="I262" s="96"/>
      <c r="J262" s="95"/>
      <c r="K262" s="163"/>
    </row>
    <row r="263" spans="3:11">
      <c r="C263" s="95"/>
      <c r="D263" s="95"/>
      <c r="E263" s="95"/>
      <c r="F263" s="95"/>
      <c r="G263" s="95"/>
      <c r="H263" s="95"/>
      <c r="I263" s="96"/>
      <c r="J263" s="95"/>
      <c r="K263" s="163"/>
    </row>
    <row r="264" spans="3:11">
      <c r="C264" s="95"/>
      <c r="D264" s="95"/>
      <c r="E264" s="95"/>
      <c r="F264" s="95"/>
      <c r="G264" s="95"/>
      <c r="H264" s="95"/>
      <c r="I264" s="96"/>
      <c r="J264" s="95"/>
      <c r="K264" s="163"/>
    </row>
    <row r="265" spans="3:11">
      <c r="C265" s="95"/>
      <c r="D265" s="95"/>
      <c r="E265" s="95"/>
      <c r="F265" s="95"/>
      <c r="G265" s="95"/>
      <c r="H265" s="95"/>
      <c r="I265" s="96"/>
      <c r="J265" s="95"/>
      <c r="K265" s="163"/>
    </row>
    <row r="266" spans="3:11">
      <c r="C266" s="95"/>
      <c r="D266" s="95"/>
      <c r="E266" s="95"/>
      <c r="F266" s="95"/>
      <c r="G266" s="95"/>
      <c r="H266" s="95"/>
      <c r="I266" s="96"/>
      <c r="J266" s="95"/>
      <c r="K266" s="163"/>
    </row>
    <row r="267" spans="3:11">
      <c r="C267" s="95"/>
      <c r="D267" s="95"/>
      <c r="E267" s="95"/>
      <c r="F267" s="95"/>
      <c r="G267" s="95"/>
      <c r="H267" s="95"/>
      <c r="I267" s="96"/>
      <c r="J267" s="95"/>
      <c r="K267" s="163"/>
    </row>
    <row r="268" spans="3:11">
      <c r="C268" s="95"/>
      <c r="D268" s="95"/>
      <c r="E268" s="95"/>
      <c r="F268" s="95"/>
      <c r="G268" s="95"/>
      <c r="H268" s="95"/>
      <c r="I268" s="96"/>
      <c r="J268" s="95"/>
      <c r="K268" s="163"/>
    </row>
    <row r="269" spans="3:11">
      <c r="C269" s="95"/>
      <c r="D269" s="95"/>
      <c r="E269" s="95"/>
      <c r="F269" s="95"/>
      <c r="G269" s="95"/>
      <c r="H269" s="95"/>
      <c r="I269" s="96"/>
      <c r="J269" s="95"/>
      <c r="K269" s="163"/>
    </row>
    <row r="270" spans="3:11">
      <c r="C270" s="95"/>
      <c r="D270" s="95"/>
      <c r="E270" s="95"/>
      <c r="F270" s="95"/>
      <c r="G270" s="95"/>
      <c r="H270" s="95"/>
      <c r="I270" s="96"/>
      <c r="J270" s="95"/>
      <c r="K270" s="163"/>
    </row>
    <row r="271" spans="3:11">
      <c r="C271" s="95"/>
      <c r="D271" s="95"/>
      <c r="E271" s="95"/>
      <c r="F271" s="95"/>
      <c r="G271" s="95"/>
      <c r="H271" s="95"/>
      <c r="I271" s="96"/>
      <c r="J271" s="95"/>
      <c r="K271" s="163"/>
    </row>
    <row r="272" spans="3:11">
      <c r="C272" s="95"/>
      <c r="D272" s="95"/>
      <c r="E272" s="95"/>
      <c r="F272" s="95"/>
      <c r="G272" s="95"/>
      <c r="H272" s="95"/>
      <c r="I272" s="96"/>
      <c r="J272" s="95"/>
      <c r="K272" s="163"/>
    </row>
    <row r="273" spans="3:11">
      <c r="C273" s="95"/>
      <c r="D273" s="95"/>
      <c r="E273" s="95"/>
      <c r="F273" s="95"/>
      <c r="G273" s="95"/>
      <c r="H273" s="95"/>
      <c r="I273" s="96"/>
      <c r="J273" s="95"/>
      <c r="K273" s="163"/>
    </row>
    <row r="274" spans="3:11">
      <c r="C274" s="95"/>
      <c r="D274" s="95"/>
      <c r="E274" s="95"/>
      <c r="F274" s="95"/>
      <c r="G274" s="95"/>
      <c r="H274" s="95"/>
      <c r="I274" s="96"/>
      <c r="J274" s="95"/>
      <c r="K274" s="163"/>
    </row>
    <row r="275" spans="3:11">
      <c r="C275" s="95"/>
      <c r="D275" s="95"/>
      <c r="E275" s="95"/>
      <c r="F275" s="95"/>
      <c r="G275" s="95"/>
      <c r="H275" s="95"/>
      <c r="I275" s="96"/>
      <c r="J275" s="95"/>
      <c r="K275" s="163"/>
    </row>
    <row r="276" spans="3:11">
      <c r="C276" s="95"/>
      <c r="D276" s="95"/>
      <c r="E276" s="95"/>
      <c r="F276" s="95"/>
      <c r="G276" s="95"/>
      <c r="H276" s="95"/>
      <c r="I276" s="96"/>
      <c r="J276" s="95"/>
      <c r="K276" s="163"/>
    </row>
    <row r="277" spans="3:11">
      <c r="C277" s="95"/>
      <c r="D277" s="95"/>
      <c r="E277" s="95"/>
      <c r="F277" s="95"/>
      <c r="G277" s="95"/>
      <c r="H277" s="95"/>
      <c r="I277" s="96"/>
      <c r="J277" s="95"/>
      <c r="K277" s="163"/>
    </row>
    <row r="278" spans="3:11">
      <c r="C278" s="95"/>
      <c r="D278" s="95"/>
      <c r="E278" s="95"/>
      <c r="F278" s="95"/>
      <c r="G278" s="95"/>
      <c r="H278" s="95"/>
      <c r="I278" s="96"/>
      <c r="J278" s="95"/>
      <c r="K278" s="163"/>
    </row>
    <row r="279" spans="3:11">
      <c r="C279" s="95"/>
      <c r="D279" s="95"/>
      <c r="E279" s="95"/>
      <c r="F279" s="95"/>
      <c r="G279" s="95"/>
      <c r="H279" s="95"/>
      <c r="I279" s="96"/>
      <c r="J279" s="95"/>
      <c r="K279" s="163"/>
    </row>
    <row r="280" spans="3:11">
      <c r="C280" s="95"/>
      <c r="D280" s="95"/>
      <c r="E280" s="95"/>
      <c r="F280" s="95"/>
      <c r="G280" s="95"/>
      <c r="H280" s="95"/>
      <c r="I280" s="96"/>
      <c r="J280" s="95"/>
      <c r="K280" s="163"/>
    </row>
    <row r="281" spans="3:11">
      <c r="C281" s="95"/>
      <c r="D281" s="95"/>
      <c r="E281" s="95"/>
      <c r="F281" s="95"/>
      <c r="G281" s="95"/>
      <c r="H281" s="95"/>
      <c r="I281" s="96"/>
      <c r="J281" s="95"/>
      <c r="K281" s="163"/>
    </row>
    <row r="282" spans="3:11">
      <c r="C282" s="95"/>
      <c r="D282" s="95"/>
      <c r="E282" s="95"/>
      <c r="F282" s="95"/>
      <c r="G282" s="95"/>
      <c r="H282" s="95"/>
      <c r="I282" s="96"/>
      <c r="J282" s="95"/>
      <c r="K282" s="163"/>
    </row>
    <row r="283" spans="3:11">
      <c r="C283" s="95"/>
      <c r="D283" s="95"/>
      <c r="E283" s="95"/>
      <c r="F283" s="95"/>
      <c r="G283" s="95"/>
      <c r="H283" s="95"/>
      <c r="I283" s="96"/>
      <c r="J283" s="95"/>
      <c r="K283" s="163"/>
    </row>
    <row r="284" spans="3:11">
      <c r="C284" s="95"/>
      <c r="D284" s="95"/>
      <c r="E284" s="95"/>
      <c r="F284" s="95"/>
      <c r="G284" s="95"/>
      <c r="H284" s="95"/>
      <c r="I284" s="96"/>
      <c r="J284" s="95"/>
      <c r="K284" s="163"/>
    </row>
    <row r="285" spans="3:11">
      <c r="C285" s="95"/>
      <c r="D285" s="95"/>
      <c r="E285" s="95"/>
      <c r="F285" s="95"/>
      <c r="G285" s="95"/>
      <c r="H285" s="95"/>
      <c r="I285" s="96"/>
      <c r="J285" s="95"/>
      <c r="K285" s="163"/>
    </row>
    <row r="286" spans="3:11">
      <c r="C286" s="95"/>
      <c r="D286" s="95"/>
      <c r="E286" s="95"/>
      <c r="F286" s="95"/>
      <c r="G286" s="95"/>
      <c r="H286" s="95"/>
      <c r="I286" s="96"/>
      <c r="J286" s="95"/>
      <c r="K286" s="163"/>
    </row>
    <row r="287" spans="3:11">
      <c r="C287" s="95"/>
      <c r="D287" s="95"/>
      <c r="E287" s="95"/>
      <c r="F287" s="95"/>
      <c r="G287" s="95"/>
      <c r="H287" s="95"/>
      <c r="I287" s="96"/>
      <c r="J287" s="95"/>
      <c r="K287" s="163"/>
    </row>
    <row r="288" spans="3:11">
      <c r="C288" s="95"/>
      <c r="D288" s="95"/>
      <c r="E288" s="95"/>
      <c r="F288" s="95"/>
      <c r="G288" s="95"/>
      <c r="H288" s="95"/>
      <c r="I288" s="96"/>
      <c r="J288" s="95"/>
      <c r="K288" s="163"/>
    </row>
    <row r="289" spans="3:11">
      <c r="C289" s="95"/>
      <c r="D289" s="95"/>
      <c r="E289" s="95"/>
      <c r="F289" s="95"/>
      <c r="G289" s="95"/>
      <c r="H289" s="95"/>
      <c r="I289" s="96"/>
      <c r="J289" s="95"/>
      <c r="K289" s="163"/>
    </row>
    <row r="290" spans="3:11">
      <c r="C290" s="95"/>
      <c r="D290" s="95"/>
      <c r="E290" s="95"/>
      <c r="F290" s="95"/>
      <c r="G290" s="95"/>
      <c r="H290" s="95"/>
      <c r="I290" s="96"/>
      <c r="J290" s="95"/>
      <c r="K290" s="163"/>
    </row>
    <row r="291" spans="3:11">
      <c r="C291" s="95"/>
      <c r="D291" s="95"/>
      <c r="E291" s="95"/>
      <c r="F291" s="95"/>
      <c r="G291" s="95"/>
      <c r="H291" s="95"/>
      <c r="I291" s="96"/>
      <c r="J291" s="95"/>
      <c r="K291" s="163"/>
    </row>
    <row r="292" spans="3:11">
      <c r="C292" s="95"/>
      <c r="D292" s="95"/>
      <c r="E292" s="95"/>
      <c r="F292" s="95"/>
      <c r="G292" s="95"/>
      <c r="H292" s="95"/>
      <c r="I292" s="96"/>
      <c r="J292" s="95"/>
      <c r="K292" s="163"/>
    </row>
    <row r="293" spans="3:11">
      <c r="C293" s="95"/>
      <c r="D293" s="95"/>
      <c r="E293" s="95"/>
      <c r="F293" s="95"/>
      <c r="G293" s="95"/>
      <c r="H293" s="95"/>
      <c r="I293" s="96"/>
      <c r="J293" s="95"/>
      <c r="K293" s="163"/>
    </row>
    <row r="294" spans="3:11">
      <c r="C294" s="95"/>
      <c r="D294" s="95"/>
      <c r="E294" s="95"/>
      <c r="F294" s="95"/>
      <c r="G294" s="95"/>
      <c r="H294" s="95"/>
      <c r="I294" s="96"/>
      <c r="J294" s="95"/>
      <c r="K294" s="163"/>
    </row>
    <row r="295" spans="3:11">
      <c r="C295" s="95"/>
      <c r="D295" s="95"/>
      <c r="E295" s="95"/>
      <c r="F295" s="95"/>
      <c r="G295" s="95"/>
      <c r="H295" s="95"/>
      <c r="I295" s="96"/>
      <c r="J295" s="95"/>
      <c r="K295" s="163"/>
    </row>
    <row r="296" spans="3:11">
      <c r="C296" s="95"/>
      <c r="D296" s="95"/>
      <c r="E296" s="95"/>
      <c r="F296" s="95"/>
      <c r="G296" s="95"/>
      <c r="H296" s="95"/>
      <c r="I296" s="96"/>
      <c r="J296" s="95"/>
      <c r="K296" s="163"/>
    </row>
    <row r="297" spans="3:11">
      <c r="C297" s="95"/>
      <c r="D297" s="95"/>
      <c r="E297" s="95"/>
      <c r="F297" s="95"/>
      <c r="G297" s="95"/>
      <c r="H297" s="95"/>
      <c r="I297" s="96"/>
      <c r="J297" s="95"/>
      <c r="K297" s="163"/>
    </row>
    <row r="298" spans="3:11">
      <c r="C298" s="95"/>
      <c r="D298" s="95"/>
      <c r="E298" s="95"/>
      <c r="F298" s="95"/>
      <c r="G298" s="95"/>
      <c r="H298" s="95"/>
      <c r="I298" s="96"/>
      <c r="J298" s="95"/>
      <c r="K298" s="163"/>
    </row>
    <row r="299" spans="3:11">
      <c r="C299" s="95"/>
      <c r="D299" s="95"/>
      <c r="E299" s="95"/>
      <c r="F299" s="95"/>
      <c r="G299" s="95"/>
      <c r="H299" s="95"/>
      <c r="I299" s="96"/>
      <c r="J299" s="95"/>
      <c r="K299" s="163"/>
    </row>
    <row r="300" spans="3:11">
      <c r="C300" s="95"/>
      <c r="D300" s="95"/>
      <c r="E300" s="95"/>
      <c r="F300" s="95"/>
      <c r="G300" s="95"/>
      <c r="H300" s="95"/>
      <c r="I300" s="96"/>
      <c r="J300" s="95"/>
      <c r="K300" s="163"/>
    </row>
    <row r="301" spans="3:11">
      <c r="C301" s="95"/>
      <c r="D301" s="95"/>
      <c r="E301" s="95"/>
      <c r="F301" s="95"/>
      <c r="G301" s="95"/>
      <c r="H301" s="95"/>
      <c r="I301" s="96"/>
      <c r="J301" s="95"/>
      <c r="K301" s="163"/>
    </row>
    <row r="302" spans="3:11">
      <c r="C302" s="95"/>
      <c r="D302" s="95"/>
      <c r="E302" s="95"/>
      <c r="F302" s="95"/>
      <c r="G302" s="95"/>
      <c r="H302" s="95"/>
      <c r="I302" s="96"/>
      <c r="J302" s="95"/>
      <c r="K302" s="163"/>
    </row>
    <row r="303" spans="3:11">
      <c r="C303" s="95"/>
      <c r="D303" s="95"/>
      <c r="E303" s="95"/>
      <c r="F303" s="95"/>
      <c r="G303" s="95"/>
      <c r="H303" s="95"/>
      <c r="I303" s="96"/>
      <c r="J303" s="95"/>
      <c r="K303" s="163"/>
    </row>
    <row r="304" spans="3:11">
      <c r="C304" s="95"/>
      <c r="D304" s="95"/>
      <c r="E304" s="95"/>
      <c r="F304" s="95"/>
      <c r="G304" s="95"/>
      <c r="H304" s="95"/>
      <c r="I304" s="96"/>
      <c r="J304" s="95"/>
      <c r="K304" s="163"/>
    </row>
    <row r="305" spans="3:11">
      <c r="C305" s="95"/>
      <c r="D305" s="95"/>
      <c r="E305" s="95"/>
      <c r="F305" s="95"/>
      <c r="G305" s="95"/>
      <c r="H305" s="95"/>
      <c r="I305" s="96"/>
      <c r="J305" s="95"/>
      <c r="K305" s="163"/>
    </row>
    <row r="306" spans="3:11">
      <c r="C306" s="95"/>
      <c r="D306" s="95"/>
      <c r="E306" s="95"/>
      <c r="F306" s="95"/>
      <c r="G306" s="95"/>
      <c r="H306" s="95"/>
      <c r="I306" s="96"/>
      <c r="J306" s="95"/>
      <c r="K306" s="163"/>
    </row>
    <row r="307" spans="3:11">
      <c r="C307" s="95"/>
      <c r="D307" s="95"/>
      <c r="E307" s="95"/>
      <c r="F307" s="95"/>
      <c r="G307" s="95"/>
      <c r="H307" s="95"/>
      <c r="I307" s="96"/>
      <c r="J307" s="95"/>
      <c r="K307" s="163"/>
    </row>
    <row r="308" spans="3:11">
      <c r="C308" s="95"/>
      <c r="D308" s="95"/>
      <c r="E308" s="95"/>
      <c r="F308" s="95"/>
      <c r="G308" s="95"/>
      <c r="H308" s="95"/>
      <c r="I308" s="96"/>
      <c r="J308" s="95"/>
      <c r="K308" s="163"/>
    </row>
    <row r="309" spans="3:11">
      <c r="C309" s="95"/>
      <c r="D309" s="95"/>
      <c r="E309" s="95"/>
      <c r="F309" s="95"/>
      <c r="G309" s="95"/>
      <c r="H309" s="95"/>
      <c r="I309" s="96"/>
      <c r="J309" s="95"/>
      <c r="K309" s="163"/>
    </row>
    <row r="310" spans="3:11">
      <c r="C310" s="95"/>
      <c r="D310" s="95"/>
      <c r="E310" s="95"/>
      <c r="F310" s="95"/>
      <c r="G310" s="95"/>
      <c r="H310" s="95"/>
      <c r="I310" s="96"/>
      <c r="J310" s="95"/>
      <c r="K310" s="163"/>
    </row>
    <row r="311" spans="3:11">
      <c r="C311" s="95"/>
      <c r="D311" s="95"/>
      <c r="E311" s="95"/>
      <c r="F311" s="95"/>
      <c r="G311" s="95"/>
      <c r="H311" s="95"/>
      <c r="I311" s="96"/>
      <c r="J311" s="95"/>
      <c r="K311" s="163"/>
    </row>
    <row r="312" spans="3:11">
      <c r="C312" s="95"/>
      <c r="D312" s="95"/>
      <c r="E312" s="95"/>
      <c r="F312" s="95"/>
      <c r="G312" s="95"/>
      <c r="H312" s="95"/>
      <c r="I312" s="96"/>
      <c r="J312" s="95"/>
      <c r="K312" s="163"/>
    </row>
    <row r="313" spans="3:11">
      <c r="C313" s="95"/>
      <c r="D313" s="95"/>
      <c r="E313" s="95"/>
      <c r="F313" s="95"/>
      <c r="G313" s="95"/>
      <c r="H313" s="95"/>
      <c r="I313" s="96"/>
      <c r="J313" s="95"/>
      <c r="K313" s="163"/>
    </row>
    <row r="314" spans="3:11">
      <c r="C314" s="95"/>
      <c r="D314" s="95"/>
      <c r="E314" s="95"/>
      <c r="F314" s="95"/>
      <c r="G314" s="95"/>
      <c r="H314" s="95"/>
      <c r="I314" s="96"/>
      <c r="J314" s="95"/>
      <c r="K314" s="163"/>
    </row>
    <row r="315" spans="3:11">
      <c r="C315" s="95"/>
      <c r="D315" s="95"/>
      <c r="E315" s="95"/>
      <c r="F315" s="95"/>
      <c r="G315" s="95"/>
      <c r="H315" s="95"/>
      <c r="I315" s="96"/>
      <c r="J315" s="95"/>
      <c r="K315" s="163"/>
    </row>
    <row r="316" spans="3:11">
      <c r="C316" s="95"/>
      <c r="D316" s="95"/>
      <c r="E316" s="95"/>
      <c r="F316" s="95"/>
      <c r="G316" s="95"/>
      <c r="H316" s="95"/>
      <c r="I316" s="96"/>
      <c r="J316" s="95"/>
      <c r="K316" s="163"/>
    </row>
    <row r="317" spans="3:11">
      <c r="C317" s="95"/>
      <c r="D317" s="95"/>
      <c r="E317" s="95"/>
      <c r="F317" s="95"/>
      <c r="G317" s="95"/>
      <c r="H317" s="95"/>
      <c r="I317" s="96"/>
      <c r="J317" s="95"/>
      <c r="K317" s="163"/>
    </row>
    <row r="318" spans="3:11">
      <c r="C318" s="95"/>
      <c r="D318" s="95"/>
      <c r="E318" s="95"/>
      <c r="F318" s="95"/>
      <c r="G318" s="95"/>
      <c r="H318" s="95"/>
      <c r="I318" s="96"/>
      <c r="J318" s="95"/>
      <c r="K318" s="163"/>
    </row>
    <row r="319" spans="3:11">
      <c r="C319" s="95"/>
      <c r="D319" s="95"/>
      <c r="E319" s="95"/>
      <c r="F319" s="95"/>
      <c r="G319" s="95"/>
      <c r="H319" s="95"/>
      <c r="I319" s="96"/>
      <c r="J319" s="95"/>
      <c r="K319" s="163"/>
    </row>
    <row r="320" spans="3:11">
      <c r="C320" s="95"/>
      <c r="D320" s="95"/>
      <c r="E320" s="95"/>
      <c r="F320" s="95"/>
      <c r="G320" s="95"/>
      <c r="H320" s="95"/>
      <c r="I320" s="96"/>
      <c r="J320" s="95"/>
      <c r="K320" s="163"/>
    </row>
    <row r="321" spans="3:11">
      <c r="C321" s="95"/>
      <c r="D321" s="95"/>
      <c r="E321" s="95"/>
      <c r="F321" s="95"/>
      <c r="G321" s="95"/>
      <c r="H321" s="95"/>
      <c r="I321" s="96"/>
      <c r="J321" s="95"/>
      <c r="K321" s="163"/>
    </row>
    <row r="322" spans="3:11">
      <c r="C322" s="95"/>
      <c r="D322" s="95"/>
      <c r="E322" s="95"/>
      <c r="F322" s="95"/>
      <c r="G322" s="95"/>
      <c r="H322" s="95"/>
      <c r="I322" s="96"/>
      <c r="J322" s="95"/>
      <c r="K322" s="163"/>
    </row>
    <row r="323" spans="3:11">
      <c r="C323" s="95"/>
      <c r="D323" s="95"/>
      <c r="E323" s="95"/>
      <c r="F323" s="95"/>
      <c r="G323" s="95"/>
      <c r="H323" s="95"/>
      <c r="I323" s="96"/>
      <c r="J323" s="95"/>
      <c r="K323" s="163"/>
    </row>
    <row r="324" spans="3:11">
      <c r="C324" s="95"/>
      <c r="D324" s="95"/>
      <c r="E324" s="95"/>
      <c r="F324" s="95"/>
      <c r="G324" s="95"/>
      <c r="H324" s="95"/>
      <c r="I324" s="96"/>
      <c r="J324" s="95"/>
      <c r="K324" s="163"/>
    </row>
    <row r="325" spans="3:11">
      <c r="C325" s="95"/>
      <c r="D325" s="95"/>
      <c r="E325" s="95"/>
      <c r="F325" s="95"/>
      <c r="G325" s="95"/>
      <c r="H325" s="95"/>
      <c r="I325" s="96"/>
      <c r="J325" s="95"/>
      <c r="K325" s="163"/>
    </row>
    <row r="326" spans="3:11">
      <c r="C326" s="95"/>
      <c r="D326" s="95"/>
      <c r="E326" s="95"/>
      <c r="F326" s="95"/>
      <c r="G326" s="95"/>
      <c r="H326" s="95"/>
      <c r="I326" s="96"/>
      <c r="J326" s="95"/>
      <c r="K326" s="163"/>
    </row>
    <row r="327" spans="3:11">
      <c r="C327" s="95"/>
      <c r="D327" s="95"/>
      <c r="E327" s="95"/>
      <c r="F327" s="95"/>
      <c r="G327" s="95"/>
      <c r="H327" s="95"/>
      <c r="I327" s="96"/>
      <c r="J327" s="95"/>
      <c r="K327" s="163"/>
    </row>
    <row r="328" spans="3:11">
      <c r="C328" s="95"/>
      <c r="D328" s="95"/>
      <c r="E328" s="95"/>
      <c r="F328" s="95"/>
      <c r="G328" s="95"/>
      <c r="H328" s="95"/>
      <c r="I328" s="96"/>
      <c r="J328" s="95"/>
      <c r="K328" s="163"/>
    </row>
    <row r="329" spans="3:11">
      <c r="C329" s="95"/>
      <c r="D329" s="95"/>
      <c r="E329" s="95"/>
      <c r="F329" s="95"/>
      <c r="G329" s="95"/>
      <c r="H329" s="95"/>
      <c r="I329" s="96"/>
      <c r="J329" s="95"/>
      <c r="K329" s="163"/>
    </row>
    <row r="330" spans="3:11">
      <c r="C330" s="95"/>
      <c r="D330" s="95"/>
      <c r="E330" s="95"/>
      <c r="F330" s="95"/>
      <c r="G330" s="95"/>
      <c r="H330" s="95"/>
      <c r="I330" s="96"/>
      <c r="J330" s="95"/>
      <c r="K330" s="163"/>
    </row>
    <row r="331" spans="3:11">
      <c r="C331" s="95"/>
      <c r="D331" s="95"/>
      <c r="E331" s="95"/>
      <c r="F331" s="95"/>
      <c r="G331" s="95"/>
      <c r="H331" s="95"/>
      <c r="I331" s="96"/>
      <c r="J331" s="95"/>
      <c r="K331" s="163"/>
    </row>
    <row r="332" spans="3:11">
      <c r="C332" s="95"/>
      <c r="D332" s="95"/>
      <c r="E332" s="95"/>
      <c r="F332" s="95"/>
      <c r="G332" s="95"/>
      <c r="H332" s="95"/>
      <c r="I332" s="96"/>
      <c r="J332" s="95"/>
      <c r="K332" s="163"/>
    </row>
    <row r="333" spans="3:11">
      <c r="C333" s="95"/>
      <c r="D333" s="95"/>
      <c r="E333" s="95"/>
      <c r="F333" s="95"/>
      <c r="G333" s="95"/>
      <c r="H333" s="95"/>
      <c r="I333" s="96"/>
      <c r="J333" s="95"/>
      <c r="K333" s="163"/>
    </row>
    <row r="334" spans="3:11">
      <c r="C334" s="95"/>
      <c r="D334" s="95"/>
      <c r="E334" s="95"/>
      <c r="F334" s="95"/>
      <c r="G334" s="95"/>
      <c r="H334" s="95"/>
      <c r="I334" s="96"/>
      <c r="J334" s="95"/>
      <c r="K334" s="163"/>
    </row>
    <row r="335" spans="3:11">
      <c r="C335" s="95"/>
      <c r="D335" s="95"/>
      <c r="E335" s="95"/>
      <c r="F335" s="95"/>
      <c r="G335" s="95"/>
      <c r="H335" s="95"/>
      <c r="I335" s="96"/>
      <c r="J335" s="95"/>
      <c r="K335" s="163"/>
    </row>
    <row r="336" spans="3:11">
      <c r="C336" s="95"/>
      <c r="D336" s="95"/>
      <c r="E336" s="95"/>
      <c r="F336" s="95"/>
      <c r="G336" s="95"/>
      <c r="H336" s="95"/>
      <c r="I336" s="96"/>
      <c r="J336" s="95"/>
      <c r="K336" s="163"/>
    </row>
    <row r="337" spans="3:11">
      <c r="C337" s="95"/>
      <c r="D337" s="95"/>
      <c r="E337" s="95"/>
      <c r="F337" s="95"/>
      <c r="G337" s="95"/>
      <c r="H337" s="95"/>
      <c r="I337" s="96"/>
      <c r="J337" s="95"/>
      <c r="K337" s="163"/>
    </row>
    <row r="338" spans="3:11">
      <c r="C338" s="95"/>
      <c r="D338" s="95"/>
      <c r="E338" s="95"/>
      <c r="F338" s="95"/>
      <c r="G338" s="95"/>
      <c r="H338" s="95"/>
      <c r="I338" s="96"/>
      <c r="J338" s="95"/>
      <c r="K338" s="163"/>
    </row>
    <row r="339" spans="3:11">
      <c r="C339" s="95"/>
      <c r="D339" s="95"/>
      <c r="E339" s="95"/>
      <c r="F339" s="95"/>
      <c r="G339" s="95"/>
      <c r="H339" s="95"/>
      <c r="I339" s="96"/>
      <c r="J339" s="95"/>
      <c r="K339" s="163"/>
    </row>
    <row r="340" spans="3:11">
      <c r="C340" s="95"/>
      <c r="D340" s="95"/>
      <c r="E340" s="95"/>
      <c r="F340" s="95"/>
      <c r="G340" s="95"/>
      <c r="H340" s="95"/>
      <c r="I340" s="96"/>
      <c r="J340" s="95"/>
      <c r="K340" s="163"/>
    </row>
    <row r="341" spans="3:11">
      <c r="C341" s="95"/>
      <c r="D341" s="95"/>
      <c r="E341" s="95"/>
      <c r="F341" s="95"/>
      <c r="G341" s="95"/>
      <c r="H341" s="95"/>
      <c r="I341" s="96"/>
      <c r="J341" s="95"/>
      <c r="K341" s="163"/>
    </row>
    <row r="342" spans="3:11">
      <c r="C342" s="95"/>
      <c r="D342" s="95"/>
      <c r="E342" s="95"/>
      <c r="F342" s="95"/>
      <c r="G342" s="95"/>
      <c r="H342" s="95"/>
      <c r="I342" s="96"/>
      <c r="J342" s="95"/>
      <c r="K342" s="163"/>
    </row>
    <row r="343" spans="3:11">
      <c r="C343" s="95"/>
      <c r="D343" s="95"/>
      <c r="E343" s="95"/>
      <c r="F343" s="95"/>
      <c r="G343" s="95"/>
      <c r="H343" s="95"/>
      <c r="I343" s="96"/>
      <c r="J343" s="95"/>
      <c r="K343" s="163"/>
    </row>
    <row r="344" spans="3:11">
      <c r="C344" s="95"/>
      <c r="D344" s="95"/>
      <c r="E344" s="95"/>
      <c r="F344" s="95"/>
      <c r="G344" s="95"/>
      <c r="H344" s="95"/>
      <c r="I344" s="96"/>
      <c r="J344" s="95"/>
      <c r="K344" s="163"/>
    </row>
    <row r="345" spans="3:11">
      <c r="C345" s="95"/>
      <c r="D345" s="95"/>
      <c r="E345" s="95"/>
      <c r="F345" s="95"/>
      <c r="G345" s="95"/>
      <c r="H345" s="95"/>
      <c r="I345" s="96"/>
      <c r="J345" s="95"/>
      <c r="K345" s="163"/>
    </row>
    <row r="346" spans="3:11">
      <c r="C346" s="95"/>
      <c r="D346" s="95"/>
      <c r="E346" s="95"/>
      <c r="F346" s="95"/>
      <c r="G346" s="95"/>
      <c r="H346" s="95"/>
      <c r="I346" s="96"/>
      <c r="J346" s="95"/>
      <c r="K346" s="163"/>
    </row>
    <row r="347" spans="3:11">
      <c r="C347" s="95"/>
      <c r="D347" s="95"/>
      <c r="E347" s="95"/>
      <c r="F347" s="95"/>
      <c r="G347" s="95"/>
      <c r="H347" s="95"/>
      <c r="I347" s="96"/>
      <c r="J347" s="95"/>
      <c r="K347" s="163"/>
    </row>
    <row r="348" spans="3:11">
      <c r="C348" s="95"/>
      <c r="D348" s="95"/>
      <c r="E348" s="95"/>
      <c r="F348" s="95"/>
      <c r="G348" s="95"/>
      <c r="H348" s="95"/>
      <c r="I348" s="96"/>
      <c r="J348" s="95"/>
      <c r="K348" s="163"/>
    </row>
    <row r="349" spans="3:11">
      <c r="C349" s="95"/>
      <c r="D349" s="95"/>
      <c r="E349" s="95"/>
      <c r="F349" s="95"/>
      <c r="G349" s="95"/>
      <c r="H349" s="95"/>
      <c r="I349" s="96"/>
      <c r="J349" s="95"/>
      <c r="K349" s="163"/>
    </row>
    <row r="350" spans="3:11">
      <c r="C350" s="95"/>
      <c r="D350" s="95"/>
      <c r="E350" s="95"/>
      <c r="F350" s="95"/>
      <c r="G350" s="95"/>
      <c r="H350" s="95"/>
      <c r="I350" s="96"/>
      <c r="J350" s="95"/>
      <c r="K350" s="163"/>
    </row>
    <row r="351" spans="3:11">
      <c r="C351" s="95"/>
      <c r="D351" s="95"/>
      <c r="E351" s="95"/>
      <c r="F351" s="95"/>
      <c r="G351" s="95"/>
      <c r="H351" s="95"/>
      <c r="I351" s="96"/>
      <c r="J351" s="95"/>
      <c r="K351" s="163"/>
    </row>
    <row r="352" spans="3:11">
      <c r="C352" s="95"/>
      <c r="D352" s="95"/>
      <c r="E352" s="95"/>
      <c r="F352" s="95"/>
      <c r="G352" s="95"/>
      <c r="H352" s="95"/>
      <c r="I352" s="96"/>
      <c r="J352" s="95"/>
      <c r="K352" s="163"/>
    </row>
    <row r="353" spans="3:11">
      <c r="C353" s="95"/>
      <c r="D353" s="95"/>
      <c r="E353" s="95"/>
      <c r="F353" s="95"/>
      <c r="G353" s="95"/>
      <c r="H353" s="95"/>
      <c r="I353" s="96"/>
      <c r="J353" s="95"/>
      <c r="K353" s="163"/>
    </row>
    <row r="354" spans="3:11">
      <c r="C354" s="95"/>
      <c r="D354" s="95"/>
      <c r="E354" s="95"/>
      <c r="F354" s="95"/>
      <c r="G354" s="95"/>
      <c r="H354" s="95"/>
      <c r="I354" s="96"/>
      <c r="J354" s="95"/>
      <c r="K354" s="163"/>
    </row>
    <row r="355" spans="3:11">
      <c r="C355" s="95"/>
      <c r="D355" s="95"/>
      <c r="E355" s="95"/>
      <c r="F355" s="95"/>
      <c r="G355" s="95"/>
      <c r="H355" s="95"/>
      <c r="I355" s="96"/>
      <c r="J355" s="95"/>
      <c r="K355" s="163"/>
    </row>
    <row r="356" spans="3:11">
      <c r="C356" s="95"/>
      <c r="D356" s="95"/>
      <c r="E356" s="95"/>
      <c r="F356" s="95"/>
      <c r="G356" s="95"/>
      <c r="H356" s="95"/>
      <c r="I356" s="96"/>
      <c r="J356" s="95"/>
      <c r="K356" s="163"/>
    </row>
    <row r="357" spans="3:11">
      <c r="C357" s="95"/>
      <c r="D357" s="95"/>
      <c r="E357" s="95"/>
      <c r="F357" s="95"/>
      <c r="G357" s="95"/>
      <c r="H357" s="95"/>
      <c r="I357" s="96"/>
      <c r="J357" s="95"/>
      <c r="K357" s="163"/>
    </row>
    <row r="358" spans="3:11">
      <c r="C358" s="95"/>
      <c r="D358" s="95"/>
      <c r="E358" s="95"/>
      <c r="F358" s="95"/>
      <c r="G358" s="95"/>
      <c r="H358" s="95"/>
      <c r="I358" s="96"/>
      <c r="J358" s="95"/>
      <c r="K358" s="163"/>
    </row>
    <row r="359" spans="3:11">
      <c r="C359" s="95"/>
      <c r="D359" s="95"/>
      <c r="E359" s="95"/>
      <c r="F359" s="95"/>
      <c r="G359" s="95"/>
      <c r="H359" s="95"/>
      <c r="I359" s="96"/>
      <c r="J359" s="95"/>
      <c r="K359" s="163"/>
    </row>
    <row r="360" spans="3:11">
      <c r="C360" s="95"/>
      <c r="D360" s="95"/>
      <c r="E360" s="95"/>
      <c r="F360" s="95"/>
      <c r="G360" s="95"/>
      <c r="H360" s="95"/>
      <c r="I360" s="96"/>
      <c r="J360" s="95"/>
      <c r="K360" s="163"/>
    </row>
    <row r="361" spans="3:11">
      <c r="C361" s="95"/>
      <c r="D361" s="95"/>
      <c r="E361" s="95"/>
      <c r="F361" s="95"/>
      <c r="G361" s="95"/>
      <c r="H361" s="95"/>
      <c r="I361" s="96"/>
      <c r="J361" s="95"/>
      <c r="K361" s="163"/>
    </row>
    <row r="362" spans="3:11">
      <c r="C362" s="95"/>
      <c r="D362" s="95"/>
      <c r="E362" s="95"/>
      <c r="F362" s="95"/>
      <c r="G362" s="95"/>
      <c r="H362" s="95"/>
      <c r="I362" s="96"/>
      <c r="J362" s="95"/>
      <c r="K362" s="163"/>
    </row>
    <row r="363" spans="3:11">
      <c r="C363" s="95"/>
      <c r="D363" s="95"/>
      <c r="E363" s="95"/>
      <c r="F363" s="95"/>
      <c r="G363" s="95"/>
      <c r="H363" s="95"/>
      <c r="I363" s="96"/>
      <c r="J363" s="95"/>
      <c r="K363" s="163"/>
    </row>
    <row r="364" spans="3:11">
      <c r="C364" s="95"/>
      <c r="D364" s="95"/>
      <c r="E364" s="95"/>
      <c r="F364" s="95"/>
      <c r="G364" s="95"/>
      <c r="H364" s="95"/>
      <c r="I364" s="96"/>
      <c r="J364" s="95"/>
      <c r="K364" s="163"/>
    </row>
    <row r="365" spans="3:11">
      <c r="C365" s="95"/>
      <c r="D365" s="95"/>
      <c r="E365" s="95"/>
      <c r="F365" s="95"/>
      <c r="G365" s="95"/>
      <c r="H365" s="95"/>
      <c r="I365" s="96"/>
      <c r="J365" s="95"/>
      <c r="K365" s="163"/>
    </row>
    <row r="366" spans="3:11">
      <c r="C366" s="95"/>
      <c r="D366" s="95"/>
      <c r="E366" s="95"/>
      <c r="F366" s="95"/>
      <c r="G366" s="95"/>
      <c r="H366" s="95"/>
      <c r="I366" s="96"/>
      <c r="J366" s="95"/>
      <c r="K366" s="163"/>
    </row>
    <row r="367" spans="3:11">
      <c r="C367" s="95"/>
      <c r="D367" s="95"/>
      <c r="E367" s="95"/>
      <c r="F367" s="95"/>
      <c r="G367" s="95"/>
      <c r="H367" s="95"/>
      <c r="I367" s="96"/>
      <c r="J367" s="95"/>
      <c r="K367" s="163"/>
    </row>
    <row r="368" spans="3:11">
      <c r="C368" s="95"/>
      <c r="D368" s="95"/>
      <c r="E368" s="95"/>
      <c r="F368" s="95"/>
      <c r="G368" s="95"/>
      <c r="H368" s="95"/>
      <c r="I368" s="96"/>
      <c r="J368" s="95"/>
      <c r="K368" s="163"/>
    </row>
    <row r="369" spans="3:11">
      <c r="C369" s="95"/>
      <c r="D369" s="95"/>
      <c r="E369" s="95"/>
      <c r="F369" s="95"/>
      <c r="G369" s="95"/>
      <c r="H369" s="95"/>
      <c r="I369" s="96"/>
      <c r="J369" s="95"/>
      <c r="K369" s="163"/>
    </row>
    <row r="370" spans="3:11">
      <c r="C370" s="95"/>
      <c r="D370" s="95"/>
      <c r="E370" s="95"/>
      <c r="F370" s="95"/>
      <c r="G370" s="95"/>
      <c r="H370" s="95"/>
      <c r="I370" s="96"/>
      <c r="J370" s="95"/>
      <c r="K370" s="163"/>
    </row>
    <row r="371" spans="3:11">
      <c r="C371" s="95"/>
      <c r="D371" s="95"/>
      <c r="E371" s="95"/>
      <c r="F371" s="95"/>
      <c r="G371" s="95"/>
      <c r="H371" s="95"/>
      <c r="I371" s="96"/>
      <c r="J371" s="95"/>
      <c r="K371" s="163"/>
    </row>
    <row r="372" spans="3:11">
      <c r="C372" s="95"/>
      <c r="D372" s="95"/>
      <c r="E372" s="95"/>
      <c r="F372" s="95"/>
      <c r="G372" s="95"/>
      <c r="H372" s="95"/>
      <c r="I372" s="96"/>
      <c r="J372" s="95"/>
      <c r="K372" s="163"/>
    </row>
    <row r="373" spans="3:11">
      <c r="C373" s="95"/>
      <c r="D373" s="95"/>
      <c r="E373" s="95"/>
      <c r="F373" s="95"/>
      <c r="G373" s="95"/>
      <c r="H373" s="95"/>
      <c r="I373" s="96"/>
      <c r="J373" s="95"/>
      <c r="K373" s="163"/>
    </row>
    <row r="374" spans="3:11">
      <c r="C374" s="95"/>
      <c r="D374" s="95"/>
      <c r="E374" s="95"/>
      <c r="F374" s="95"/>
      <c r="G374" s="95"/>
      <c r="H374" s="95"/>
      <c r="I374" s="96"/>
      <c r="J374" s="95"/>
      <c r="K374" s="163"/>
    </row>
    <row r="375" spans="3:11">
      <c r="C375" s="95"/>
      <c r="D375" s="95"/>
      <c r="E375" s="95"/>
      <c r="F375" s="95"/>
      <c r="G375" s="95"/>
      <c r="H375" s="95"/>
      <c r="I375" s="96"/>
      <c r="J375" s="95"/>
      <c r="K375" s="163"/>
    </row>
    <row r="376" spans="3:11">
      <c r="C376" s="95"/>
      <c r="D376" s="95"/>
      <c r="E376" s="95"/>
      <c r="F376" s="95"/>
      <c r="G376" s="95"/>
      <c r="H376" s="95"/>
      <c r="I376" s="96"/>
      <c r="J376" s="95"/>
      <c r="K376" s="163"/>
    </row>
    <row r="377" spans="3:11">
      <c r="C377" s="95"/>
      <c r="D377" s="95"/>
      <c r="E377" s="95"/>
      <c r="F377" s="95"/>
      <c r="G377" s="95"/>
      <c r="H377" s="95"/>
      <c r="I377" s="96"/>
      <c r="J377" s="95"/>
      <c r="K377" s="163"/>
    </row>
    <row r="378" spans="3:11">
      <c r="C378" s="95"/>
      <c r="D378" s="95"/>
      <c r="E378" s="95"/>
      <c r="F378" s="95"/>
      <c r="G378" s="95"/>
      <c r="H378" s="95"/>
      <c r="I378" s="96"/>
      <c r="J378" s="95"/>
      <c r="K378" s="163"/>
    </row>
    <row r="379" spans="3:11">
      <c r="C379" s="95"/>
      <c r="D379" s="95"/>
      <c r="E379" s="95"/>
      <c r="F379" s="95"/>
      <c r="G379" s="95"/>
      <c r="H379" s="95"/>
      <c r="I379" s="96"/>
      <c r="J379" s="95"/>
      <c r="K379" s="163"/>
    </row>
    <row r="380" spans="3:11">
      <c r="C380" s="95"/>
      <c r="D380" s="95"/>
      <c r="E380" s="95"/>
      <c r="F380" s="95"/>
      <c r="G380" s="95"/>
      <c r="H380" s="95"/>
      <c r="I380" s="96"/>
      <c r="J380" s="95"/>
      <c r="K380" s="163"/>
    </row>
    <row r="381" spans="3:11">
      <c r="C381" s="95"/>
      <c r="D381" s="95"/>
      <c r="E381" s="95"/>
      <c r="F381" s="95"/>
      <c r="G381" s="95"/>
      <c r="H381" s="95"/>
      <c r="I381" s="96"/>
      <c r="J381" s="95"/>
      <c r="K381" s="163"/>
    </row>
    <row r="382" spans="3:11">
      <c r="C382" s="95"/>
      <c r="D382" s="95"/>
      <c r="E382" s="95"/>
      <c r="F382" s="95"/>
      <c r="G382" s="95"/>
      <c r="H382" s="95"/>
      <c r="I382" s="96"/>
      <c r="J382" s="95"/>
      <c r="K382" s="163"/>
    </row>
    <row r="383" spans="3:11">
      <c r="C383" s="95"/>
      <c r="D383" s="95"/>
      <c r="E383" s="95"/>
      <c r="F383" s="95"/>
      <c r="G383" s="95"/>
      <c r="H383" s="95"/>
      <c r="I383" s="96"/>
      <c r="J383" s="95"/>
      <c r="K383" s="163"/>
    </row>
    <row r="384" spans="3:11">
      <c r="C384" s="95"/>
      <c r="D384" s="95"/>
      <c r="E384" s="95"/>
      <c r="F384" s="95"/>
      <c r="G384" s="95"/>
      <c r="H384" s="95"/>
      <c r="I384" s="96"/>
      <c r="J384" s="95"/>
      <c r="K384" s="163"/>
    </row>
    <row r="385" spans="3:11">
      <c r="C385" s="95"/>
      <c r="D385" s="95"/>
      <c r="E385" s="95"/>
      <c r="F385" s="95"/>
      <c r="G385" s="95"/>
      <c r="H385" s="95"/>
      <c r="I385" s="96"/>
      <c r="J385" s="95"/>
      <c r="K385" s="163"/>
    </row>
    <row r="386" spans="3:11">
      <c r="C386" s="95"/>
      <c r="D386" s="95"/>
      <c r="E386" s="95"/>
      <c r="F386" s="95"/>
      <c r="G386" s="95"/>
      <c r="H386" s="95"/>
      <c r="I386" s="96"/>
      <c r="J386" s="95"/>
      <c r="K386" s="163"/>
    </row>
    <row r="387" spans="3:11">
      <c r="C387" s="95"/>
      <c r="D387" s="95"/>
      <c r="E387" s="95"/>
      <c r="F387" s="95"/>
      <c r="G387" s="95"/>
      <c r="H387" s="95"/>
      <c r="I387" s="96"/>
      <c r="J387" s="95"/>
      <c r="K387" s="163"/>
    </row>
    <row r="388" spans="3:11">
      <c r="C388" s="95"/>
      <c r="D388" s="95"/>
      <c r="E388" s="95"/>
      <c r="F388" s="95"/>
      <c r="G388" s="95"/>
      <c r="H388" s="95"/>
      <c r="I388" s="96"/>
      <c r="J388" s="95"/>
      <c r="K388" s="163"/>
    </row>
    <row r="389" spans="3:11">
      <c r="C389" s="95"/>
      <c r="D389" s="95"/>
      <c r="E389" s="95"/>
      <c r="F389" s="95"/>
      <c r="G389" s="95"/>
      <c r="H389" s="95"/>
      <c r="I389" s="96"/>
      <c r="J389" s="95"/>
      <c r="K389" s="163"/>
    </row>
    <row r="390" spans="3:11">
      <c r="C390" s="95"/>
      <c r="D390" s="95"/>
      <c r="E390" s="95"/>
      <c r="F390" s="95"/>
      <c r="G390" s="95"/>
      <c r="H390" s="95"/>
      <c r="I390" s="96"/>
      <c r="J390" s="95"/>
      <c r="K390" s="163"/>
    </row>
    <row r="391" spans="3:11">
      <c r="C391" s="95"/>
      <c r="D391" s="95"/>
      <c r="E391" s="95"/>
      <c r="F391" s="95"/>
      <c r="G391" s="95"/>
      <c r="H391" s="95"/>
      <c r="I391" s="96"/>
      <c r="J391" s="95"/>
      <c r="K391" s="163"/>
    </row>
    <row r="392" spans="3:11">
      <c r="C392" s="95"/>
      <c r="D392" s="95"/>
      <c r="E392" s="95"/>
      <c r="F392" s="95"/>
      <c r="G392" s="95"/>
      <c r="H392" s="95"/>
      <c r="I392" s="96"/>
      <c r="J392" s="95"/>
      <c r="K392" s="163"/>
    </row>
    <row r="393" spans="3:11">
      <c r="C393" s="95"/>
      <c r="D393" s="95"/>
      <c r="E393" s="95"/>
      <c r="F393" s="95"/>
      <c r="G393" s="95"/>
      <c r="H393" s="95"/>
      <c r="I393" s="96"/>
      <c r="J393" s="95"/>
      <c r="K393" s="163"/>
    </row>
    <row r="394" spans="3:11">
      <c r="C394" s="95"/>
      <c r="D394" s="95"/>
      <c r="E394" s="95"/>
      <c r="F394" s="95"/>
      <c r="G394" s="95"/>
      <c r="H394" s="95"/>
      <c r="I394" s="96"/>
      <c r="J394" s="95"/>
      <c r="K394" s="163"/>
    </row>
    <row r="395" spans="3:11">
      <c r="C395" s="95"/>
      <c r="D395" s="95"/>
      <c r="E395" s="95"/>
      <c r="F395" s="95"/>
      <c r="G395" s="95"/>
      <c r="H395" s="95"/>
      <c r="I395" s="96"/>
      <c r="J395" s="95"/>
      <c r="K395" s="163"/>
    </row>
    <row r="396" spans="3:11">
      <c r="C396" s="95"/>
      <c r="D396" s="95"/>
      <c r="E396" s="95"/>
      <c r="F396" s="95"/>
      <c r="G396" s="95"/>
      <c r="H396" s="95"/>
      <c r="I396" s="96"/>
      <c r="J396" s="95"/>
      <c r="K396" s="163"/>
    </row>
    <row r="397" spans="3:11">
      <c r="C397" s="95"/>
      <c r="D397" s="95"/>
      <c r="E397" s="95"/>
      <c r="F397" s="95"/>
      <c r="G397" s="95"/>
      <c r="H397" s="95"/>
      <c r="I397" s="96"/>
      <c r="J397" s="95"/>
      <c r="K397" s="163"/>
    </row>
    <row r="398" spans="3:11">
      <c r="C398" s="95"/>
      <c r="D398" s="95"/>
      <c r="E398" s="95"/>
      <c r="F398" s="95"/>
      <c r="G398" s="95"/>
      <c r="H398" s="95"/>
      <c r="I398" s="96"/>
      <c r="J398" s="95"/>
      <c r="K398" s="163"/>
    </row>
    <row r="399" spans="3:11">
      <c r="C399" s="95"/>
      <c r="D399" s="95"/>
      <c r="E399" s="95"/>
      <c r="F399" s="95"/>
      <c r="G399" s="95"/>
      <c r="H399" s="95"/>
      <c r="I399" s="96"/>
      <c r="J399" s="95"/>
      <c r="K399" s="163"/>
    </row>
    <row r="400" spans="3:11">
      <c r="C400" s="95"/>
      <c r="D400" s="95"/>
      <c r="E400" s="95"/>
      <c r="F400" s="95"/>
      <c r="G400" s="95"/>
      <c r="H400" s="95"/>
      <c r="I400" s="96"/>
      <c r="J400" s="95"/>
      <c r="K400" s="163"/>
    </row>
    <row r="401" spans="3:11">
      <c r="C401" s="95"/>
      <c r="D401" s="95"/>
      <c r="E401" s="95"/>
      <c r="F401" s="95"/>
      <c r="G401" s="95"/>
      <c r="H401" s="95"/>
      <c r="I401" s="96"/>
      <c r="J401" s="95"/>
      <c r="K401" s="163"/>
    </row>
    <row r="402" spans="3:11">
      <c r="C402" s="95"/>
      <c r="D402" s="95"/>
      <c r="E402" s="95"/>
      <c r="F402" s="95"/>
      <c r="G402" s="95"/>
      <c r="H402" s="95"/>
      <c r="I402" s="96"/>
      <c r="J402" s="95"/>
      <c r="K402" s="163"/>
    </row>
    <row r="403" spans="3:11">
      <c r="C403" s="95"/>
      <c r="D403" s="95"/>
      <c r="E403" s="95"/>
      <c r="F403" s="95"/>
      <c r="G403" s="95"/>
      <c r="H403" s="95"/>
      <c r="I403" s="96"/>
      <c r="J403" s="95"/>
      <c r="K403" s="163"/>
    </row>
    <row r="404" spans="3:11">
      <c r="C404" s="95"/>
      <c r="D404" s="95"/>
      <c r="E404" s="95"/>
      <c r="F404" s="95"/>
      <c r="G404" s="95"/>
      <c r="H404" s="95"/>
      <c r="I404" s="96"/>
      <c r="J404" s="95"/>
      <c r="K404" s="163"/>
    </row>
    <row r="405" spans="3:11">
      <c r="C405" s="95"/>
      <c r="D405" s="95"/>
      <c r="E405" s="95"/>
      <c r="F405" s="95"/>
      <c r="G405" s="95"/>
      <c r="H405" s="95"/>
      <c r="I405" s="96"/>
      <c r="J405" s="95"/>
      <c r="K405" s="163"/>
    </row>
    <row r="406" spans="3:11">
      <c r="C406" s="95"/>
      <c r="D406" s="95"/>
      <c r="E406" s="95"/>
      <c r="F406" s="95"/>
      <c r="G406" s="95"/>
      <c r="H406" s="95"/>
      <c r="I406" s="96"/>
      <c r="J406" s="95"/>
      <c r="K406" s="163"/>
    </row>
    <row r="407" spans="3:11">
      <c r="C407" s="95"/>
      <c r="D407" s="95"/>
      <c r="E407" s="95"/>
      <c r="F407" s="95"/>
      <c r="G407" s="95"/>
      <c r="H407" s="95"/>
      <c r="I407" s="96"/>
      <c r="J407" s="95"/>
      <c r="K407" s="163"/>
    </row>
    <row r="408" spans="3:11">
      <c r="C408" s="95"/>
      <c r="D408" s="95"/>
      <c r="E408" s="95"/>
      <c r="F408" s="95"/>
      <c r="G408" s="95"/>
      <c r="H408" s="95"/>
      <c r="I408" s="96"/>
      <c r="J408" s="95"/>
      <c r="K408" s="163"/>
    </row>
    <row r="409" spans="3:11">
      <c r="C409" s="95"/>
      <c r="D409" s="95"/>
      <c r="E409" s="95"/>
      <c r="F409" s="95"/>
      <c r="G409" s="95"/>
      <c r="H409" s="95"/>
      <c r="I409" s="96"/>
      <c r="J409" s="95"/>
      <c r="K409" s="163"/>
    </row>
    <row r="410" spans="3:11">
      <c r="C410" s="95"/>
      <c r="D410" s="95"/>
      <c r="E410" s="95"/>
      <c r="F410" s="95"/>
      <c r="G410" s="95"/>
      <c r="H410" s="95"/>
      <c r="I410" s="96"/>
      <c r="J410" s="95"/>
      <c r="K410" s="163"/>
    </row>
    <row r="411" spans="3:11">
      <c r="C411" s="95"/>
      <c r="D411" s="95"/>
      <c r="E411" s="95"/>
      <c r="F411" s="95"/>
      <c r="G411" s="95"/>
      <c r="H411" s="95"/>
      <c r="I411" s="96"/>
      <c r="J411" s="95"/>
      <c r="K411" s="163"/>
    </row>
    <row r="412" spans="3:11">
      <c r="C412" s="95"/>
      <c r="D412" s="95"/>
      <c r="E412" s="95"/>
      <c r="F412" s="95"/>
      <c r="G412" s="95"/>
      <c r="H412" s="95"/>
      <c r="I412" s="96"/>
      <c r="J412" s="95"/>
      <c r="K412" s="163"/>
    </row>
    <row r="413" spans="3:11">
      <c r="C413" s="95"/>
      <c r="D413" s="95"/>
      <c r="E413" s="95"/>
      <c r="F413" s="95"/>
      <c r="G413" s="95"/>
      <c r="H413" s="95"/>
      <c r="I413" s="96"/>
      <c r="J413" s="95"/>
      <c r="K413" s="163"/>
    </row>
    <row r="414" spans="3:11">
      <c r="C414" s="95"/>
      <c r="D414" s="95"/>
      <c r="E414" s="95"/>
      <c r="F414" s="95"/>
      <c r="G414" s="95"/>
      <c r="H414" s="95"/>
      <c r="I414" s="96"/>
      <c r="J414" s="95"/>
      <c r="K414" s="163"/>
    </row>
    <row r="415" spans="3:11">
      <c r="C415" s="95"/>
      <c r="D415" s="95"/>
      <c r="E415" s="95"/>
      <c r="F415" s="95"/>
      <c r="G415" s="95"/>
      <c r="H415" s="95"/>
      <c r="I415" s="96"/>
      <c r="J415" s="95"/>
      <c r="K415" s="163"/>
    </row>
    <row r="416" spans="3:11">
      <c r="C416" s="95"/>
      <c r="D416" s="95"/>
      <c r="E416" s="95"/>
      <c r="F416" s="95"/>
      <c r="G416" s="95"/>
      <c r="H416" s="95"/>
      <c r="I416" s="96"/>
      <c r="J416" s="95"/>
      <c r="K416" s="163"/>
    </row>
    <row r="417" spans="3:11">
      <c r="C417" s="95"/>
      <c r="D417" s="95"/>
      <c r="E417" s="95"/>
      <c r="F417" s="95"/>
      <c r="G417" s="95"/>
      <c r="H417" s="95"/>
      <c r="I417" s="96"/>
      <c r="J417" s="95"/>
      <c r="K417" s="163"/>
    </row>
    <row r="418" spans="3:11">
      <c r="C418" s="95"/>
      <c r="D418" s="95"/>
      <c r="E418" s="95"/>
      <c r="F418" s="95"/>
      <c r="G418" s="95"/>
      <c r="H418" s="95"/>
      <c r="I418" s="96"/>
      <c r="J418" s="95"/>
      <c r="K418" s="163"/>
    </row>
    <row r="419" spans="3:11">
      <c r="C419" s="95"/>
      <c r="D419" s="95"/>
      <c r="E419" s="95"/>
      <c r="F419" s="95"/>
      <c r="G419" s="95"/>
      <c r="H419" s="95"/>
      <c r="I419" s="96"/>
      <c r="J419" s="95"/>
      <c r="K419" s="163"/>
    </row>
    <row r="420" spans="3:11">
      <c r="C420" s="95"/>
      <c r="D420" s="95"/>
      <c r="E420" s="95"/>
      <c r="F420" s="95"/>
      <c r="G420" s="95"/>
      <c r="H420" s="95"/>
      <c r="I420" s="96"/>
      <c r="J420" s="95"/>
      <c r="K420" s="163"/>
    </row>
    <row r="421" spans="3:11">
      <c r="C421" s="95"/>
      <c r="D421" s="95"/>
      <c r="E421" s="95"/>
      <c r="F421" s="95"/>
      <c r="G421" s="95"/>
      <c r="H421" s="95"/>
      <c r="I421" s="96"/>
      <c r="J421" s="95"/>
      <c r="K421" s="163"/>
    </row>
    <row r="422" spans="3:11">
      <c r="C422" s="95"/>
      <c r="D422" s="95"/>
      <c r="E422" s="95"/>
      <c r="F422" s="95"/>
      <c r="G422" s="95"/>
      <c r="H422" s="95"/>
      <c r="I422" s="96"/>
      <c r="J422" s="95"/>
      <c r="K422" s="163"/>
    </row>
    <row r="423" spans="3:11">
      <c r="C423" s="95"/>
      <c r="D423" s="95"/>
      <c r="E423" s="95"/>
      <c r="F423" s="95"/>
      <c r="G423" s="95"/>
      <c r="H423" s="95"/>
      <c r="I423" s="96"/>
      <c r="J423" s="95"/>
      <c r="K423" s="163"/>
    </row>
    <row r="424" spans="3:11">
      <c r="C424" s="95"/>
      <c r="D424" s="95"/>
      <c r="E424" s="95"/>
      <c r="F424" s="95"/>
      <c r="G424" s="95"/>
      <c r="H424" s="95"/>
      <c r="I424" s="96"/>
      <c r="J424" s="95"/>
      <c r="K424" s="163"/>
    </row>
    <row r="425" spans="3:11">
      <c r="C425" s="95"/>
      <c r="D425" s="95"/>
      <c r="E425" s="95"/>
      <c r="F425" s="95"/>
      <c r="G425" s="95"/>
      <c r="H425" s="95"/>
      <c r="I425" s="96"/>
      <c r="J425" s="95"/>
      <c r="K425" s="163"/>
    </row>
    <row r="426" spans="3:11">
      <c r="C426" s="95"/>
      <c r="D426" s="95"/>
      <c r="E426" s="95"/>
      <c r="F426" s="95"/>
      <c r="G426" s="95"/>
      <c r="H426" s="95"/>
      <c r="I426" s="96"/>
      <c r="J426" s="95"/>
      <c r="K426" s="163"/>
    </row>
    <row r="427" spans="3:11">
      <c r="C427" s="95"/>
      <c r="D427" s="95"/>
      <c r="E427" s="95"/>
      <c r="F427" s="95"/>
      <c r="G427" s="95"/>
      <c r="H427" s="95"/>
      <c r="I427" s="96"/>
      <c r="J427" s="95"/>
      <c r="K427" s="163"/>
    </row>
    <row r="428" spans="3:11">
      <c r="C428" s="95"/>
      <c r="D428" s="95"/>
      <c r="E428" s="95"/>
      <c r="F428" s="95"/>
      <c r="G428" s="95"/>
      <c r="H428" s="95"/>
      <c r="I428" s="96"/>
      <c r="J428" s="95"/>
      <c r="K428" s="163"/>
    </row>
    <row r="429" spans="3:11">
      <c r="C429" s="95"/>
      <c r="D429" s="95"/>
      <c r="E429" s="95"/>
      <c r="F429" s="95"/>
      <c r="G429" s="95"/>
      <c r="H429" s="95"/>
      <c r="I429" s="96"/>
      <c r="J429" s="95"/>
      <c r="K429" s="163"/>
    </row>
    <row r="430" spans="3:11">
      <c r="C430" s="95"/>
      <c r="D430" s="95"/>
      <c r="E430" s="95"/>
      <c r="F430" s="95"/>
      <c r="G430" s="95"/>
      <c r="H430" s="95"/>
      <c r="I430" s="96"/>
      <c r="J430" s="95"/>
      <c r="K430" s="163"/>
    </row>
    <row r="431" spans="3:11">
      <c r="C431" s="95"/>
      <c r="D431" s="95"/>
      <c r="E431" s="95"/>
      <c r="F431" s="95"/>
      <c r="G431" s="95"/>
      <c r="H431" s="95"/>
      <c r="I431" s="96"/>
      <c r="J431" s="95"/>
      <c r="K431" s="163"/>
    </row>
    <row r="432" spans="3:11">
      <c r="C432" s="95"/>
      <c r="D432" s="95"/>
      <c r="E432" s="95"/>
      <c r="F432" s="95"/>
      <c r="G432" s="95"/>
      <c r="H432" s="95"/>
      <c r="I432" s="96"/>
      <c r="J432" s="95"/>
      <c r="K432" s="163"/>
    </row>
    <row r="433" spans="3:11">
      <c r="C433" s="95"/>
      <c r="D433" s="95"/>
      <c r="E433" s="95"/>
      <c r="F433" s="95"/>
      <c r="G433" s="95"/>
      <c r="H433" s="95"/>
      <c r="I433" s="96"/>
      <c r="J433" s="95"/>
      <c r="K433" s="163"/>
    </row>
    <row r="434" spans="3:11">
      <c r="C434" s="95"/>
      <c r="D434" s="95"/>
      <c r="E434" s="95"/>
      <c r="F434" s="95"/>
      <c r="G434" s="95"/>
      <c r="H434" s="95"/>
      <c r="I434" s="96"/>
      <c r="J434" s="95"/>
      <c r="K434" s="163"/>
    </row>
    <row r="435" spans="3:11">
      <c r="C435" s="95"/>
      <c r="D435" s="95"/>
      <c r="E435" s="95"/>
      <c r="F435" s="95"/>
      <c r="G435" s="95"/>
      <c r="H435" s="95"/>
      <c r="I435" s="96"/>
      <c r="J435" s="95"/>
      <c r="K435" s="163"/>
    </row>
    <row r="436" spans="3:11">
      <c r="C436" s="95"/>
      <c r="D436" s="95"/>
      <c r="E436" s="95"/>
      <c r="F436" s="95"/>
      <c r="G436" s="95"/>
      <c r="H436" s="95"/>
      <c r="I436" s="96"/>
      <c r="J436" s="95"/>
      <c r="K436" s="163"/>
    </row>
    <row r="437" spans="3:11">
      <c r="C437" s="95"/>
      <c r="D437" s="95"/>
      <c r="E437" s="95"/>
      <c r="F437" s="95"/>
      <c r="G437" s="95"/>
      <c r="H437" s="95"/>
      <c r="I437" s="96"/>
      <c r="J437" s="95"/>
      <c r="K437" s="163"/>
    </row>
    <row r="438" spans="3:11">
      <c r="C438" s="95"/>
      <c r="D438" s="95"/>
      <c r="E438" s="95"/>
      <c r="F438" s="95"/>
      <c r="G438" s="95"/>
      <c r="H438" s="95"/>
      <c r="I438" s="96"/>
      <c r="J438" s="95"/>
      <c r="K438" s="163"/>
    </row>
    <row r="439" spans="3:11">
      <c r="C439" s="95"/>
      <c r="D439" s="95"/>
      <c r="E439" s="95"/>
      <c r="F439" s="95"/>
      <c r="G439" s="95"/>
      <c r="H439" s="95"/>
      <c r="I439" s="96"/>
      <c r="J439" s="95"/>
      <c r="K439" s="163"/>
    </row>
    <row r="440" spans="3:11">
      <c r="C440" s="95"/>
      <c r="D440" s="95"/>
      <c r="E440" s="95"/>
      <c r="F440" s="95"/>
      <c r="G440" s="95"/>
      <c r="H440" s="95"/>
      <c r="I440" s="96"/>
      <c r="J440" s="95"/>
      <c r="K440" s="163"/>
    </row>
    <row r="441" spans="3:11">
      <c r="C441" s="95"/>
      <c r="D441" s="95"/>
      <c r="E441" s="95"/>
      <c r="F441" s="95"/>
      <c r="G441" s="95"/>
      <c r="H441" s="95"/>
      <c r="I441" s="96"/>
      <c r="J441" s="95"/>
      <c r="K441" s="163"/>
    </row>
    <row r="442" spans="3:11">
      <c r="C442" s="95"/>
      <c r="D442" s="95"/>
      <c r="E442" s="95"/>
      <c r="F442" s="95"/>
      <c r="G442" s="95"/>
      <c r="H442" s="95"/>
      <c r="I442" s="96"/>
      <c r="J442" s="95"/>
      <c r="K442" s="163"/>
    </row>
    <row r="443" spans="3:11">
      <c r="C443" s="95"/>
      <c r="D443" s="95"/>
      <c r="E443" s="95"/>
      <c r="F443" s="95"/>
      <c r="G443" s="95"/>
      <c r="H443" s="95"/>
      <c r="I443" s="96"/>
      <c r="J443" s="95"/>
      <c r="K443" s="163"/>
    </row>
    <row r="444" spans="3:11">
      <c r="C444" s="95"/>
      <c r="D444" s="95"/>
      <c r="E444" s="95"/>
      <c r="F444" s="95"/>
      <c r="G444" s="95"/>
      <c r="H444" s="95"/>
      <c r="I444" s="96"/>
      <c r="J444" s="95"/>
      <c r="K444" s="163"/>
    </row>
    <row r="445" spans="3:11">
      <c r="C445" s="95"/>
      <c r="D445" s="95"/>
      <c r="E445" s="95"/>
      <c r="F445" s="95"/>
      <c r="G445" s="95"/>
      <c r="H445" s="95"/>
      <c r="I445" s="96"/>
      <c r="J445" s="95"/>
      <c r="K445" s="163"/>
    </row>
    <row r="446" spans="3:11">
      <c r="C446" s="95"/>
      <c r="D446" s="95"/>
      <c r="E446" s="95"/>
      <c r="F446" s="95"/>
      <c r="G446" s="95"/>
      <c r="H446" s="95"/>
      <c r="I446" s="96"/>
      <c r="J446" s="95"/>
      <c r="K446" s="163"/>
    </row>
    <row r="447" spans="3:11">
      <c r="C447" s="95"/>
      <c r="D447" s="95"/>
      <c r="E447" s="95"/>
      <c r="F447" s="95"/>
      <c r="G447" s="95"/>
      <c r="H447" s="95"/>
      <c r="I447" s="96"/>
      <c r="J447" s="95"/>
      <c r="K447" s="163"/>
    </row>
    <row r="448" spans="3:11">
      <c r="C448" s="95"/>
      <c r="D448" s="95"/>
      <c r="E448" s="95"/>
      <c r="F448" s="95"/>
      <c r="G448" s="95"/>
      <c r="H448" s="95"/>
      <c r="I448" s="96"/>
      <c r="J448" s="95"/>
      <c r="K448" s="163"/>
    </row>
    <row r="449" spans="3:11">
      <c r="C449" s="95"/>
      <c r="D449" s="95"/>
      <c r="E449" s="95"/>
      <c r="F449" s="95"/>
      <c r="G449" s="95"/>
      <c r="H449" s="95"/>
      <c r="I449" s="96"/>
      <c r="J449" s="95"/>
      <c r="K449" s="163"/>
    </row>
    <row r="450" spans="3:11">
      <c r="C450" s="95"/>
      <c r="D450" s="95"/>
      <c r="E450" s="95"/>
      <c r="F450" s="95"/>
      <c r="G450" s="95"/>
      <c r="H450" s="95"/>
      <c r="I450" s="96"/>
      <c r="J450" s="95"/>
      <c r="K450" s="163"/>
    </row>
    <row r="451" spans="3:11">
      <c r="C451" s="95"/>
      <c r="D451" s="95"/>
      <c r="E451" s="95"/>
      <c r="F451" s="95"/>
      <c r="G451" s="95"/>
      <c r="H451" s="95"/>
      <c r="I451" s="96"/>
      <c r="J451" s="95"/>
      <c r="K451" s="163"/>
    </row>
    <row r="452" spans="3:11">
      <c r="C452" s="95"/>
      <c r="D452" s="95"/>
      <c r="E452" s="95"/>
      <c r="F452" s="95"/>
      <c r="G452" s="95"/>
      <c r="H452" s="95"/>
      <c r="I452" s="96"/>
      <c r="J452" s="95"/>
      <c r="K452" s="163"/>
    </row>
    <row r="453" spans="3:11">
      <c r="C453" s="95"/>
      <c r="D453" s="95"/>
      <c r="E453" s="95"/>
      <c r="F453" s="95"/>
      <c r="G453" s="95"/>
      <c r="H453" s="95"/>
      <c r="I453" s="96"/>
      <c r="J453" s="95"/>
      <c r="K453" s="163"/>
    </row>
    <row r="454" spans="3:11">
      <c r="C454" s="95"/>
      <c r="D454" s="95"/>
      <c r="E454" s="95"/>
      <c r="F454" s="95"/>
      <c r="G454" s="95"/>
      <c r="H454" s="95"/>
      <c r="I454" s="96"/>
      <c r="J454" s="95"/>
      <c r="K454" s="163"/>
    </row>
    <row r="455" spans="3:11">
      <c r="C455" s="95"/>
      <c r="D455" s="95"/>
      <c r="E455" s="95"/>
      <c r="F455" s="95"/>
      <c r="G455" s="95"/>
      <c r="H455" s="95"/>
      <c r="I455" s="96"/>
      <c r="J455" s="95"/>
      <c r="K455" s="163"/>
    </row>
    <row r="456" spans="3:11">
      <c r="C456" s="95"/>
      <c r="D456" s="95"/>
      <c r="E456" s="95"/>
      <c r="F456" s="95"/>
      <c r="G456" s="95"/>
      <c r="H456" s="95"/>
      <c r="I456" s="96"/>
      <c r="J456" s="95"/>
      <c r="K456" s="163"/>
    </row>
    <row r="457" spans="3:11">
      <c r="C457" s="95"/>
      <c r="D457" s="95"/>
      <c r="E457" s="95"/>
      <c r="F457" s="95"/>
      <c r="G457" s="95"/>
      <c r="H457" s="95"/>
      <c r="I457" s="96"/>
      <c r="J457" s="95"/>
      <c r="K457" s="163"/>
    </row>
    <row r="458" spans="3:11">
      <c r="C458" s="95"/>
      <c r="D458" s="95"/>
      <c r="E458" s="95"/>
      <c r="F458" s="95"/>
      <c r="G458" s="95"/>
      <c r="H458" s="95"/>
      <c r="I458" s="96"/>
      <c r="J458" s="95"/>
      <c r="K458" s="163"/>
    </row>
    <row r="459" spans="3:11">
      <c r="C459" s="95"/>
      <c r="D459" s="95"/>
      <c r="E459" s="95"/>
      <c r="F459" s="95"/>
      <c r="G459" s="95"/>
      <c r="H459" s="95"/>
      <c r="I459" s="96"/>
      <c r="J459" s="95"/>
      <c r="K459" s="163"/>
    </row>
    <row r="460" spans="3:11">
      <c r="C460" s="95"/>
      <c r="D460" s="95"/>
      <c r="E460" s="95"/>
      <c r="F460" s="95"/>
      <c r="G460" s="95"/>
      <c r="H460" s="95"/>
      <c r="I460" s="96"/>
      <c r="J460" s="95"/>
      <c r="K460" s="163"/>
    </row>
    <row r="461" spans="3:11">
      <c r="C461" s="95"/>
      <c r="D461" s="95"/>
      <c r="E461" s="95"/>
      <c r="F461" s="95"/>
      <c r="G461" s="95"/>
      <c r="H461" s="95"/>
      <c r="I461" s="96"/>
      <c r="J461" s="95"/>
      <c r="K461" s="163"/>
    </row>
    <row r="462" spans="3:11">
      <c r="C462" s="95"/>
      <c r="D462" s="95"/>
      <c r="E462" s="95"/>
      <c r="F462" s="95"/>
      <c r="G462" s="95"/>
      <c r="H462" s="95"/>
      <c r="I462" s="96"/>
      <c r="J462" s="95"/>
      <c r="K462" s="163"/>
    </row>
    <row r="463" spans="3:11">
      <c r="C463" s="95"/>
      <c r="D463" s="95"/>
      <c r="E463" s="95"/>
      <c r="F463" s="95"/>
      <c r="G463" s="95"/>
      <c r="H463" s="95"/>
      <c r="I463" s="96"/>
      <c r="J463" s="95"/>
      <c r="K463" s="163"/>
    </row>
    <row r="464" spans="3:11">
      <c r="C464" s="95"/>
      <c r="D464" s="95"/>
      <c r="E464" s="95"/>
      <c r="F464" s="95"/>
      <c r="G464" s="95"/>
      <c r="H464" s="95"/>
      <c r="I464" s="96"/>
      <c r="J464" s="95"/>
      <c r="K464" s="163"/>
    </row>
    <row r="465" spans="3:11">
      <c r="C465" s="95"/>
      <c r="D465" s="95"/>
      <c r="E465" s="95"/>
      <c r="F465" s="95"/>
      <c r="G465" s="95"/>
      <c r="H465" s="95"/>
      <c r="I465" s="96"/>
      <c r="J465" s="95"/>
      <c r="K465" s="163"/>
    </row>
    <row r="466" spans="3:11">
      <c r="C466" s="95"/>
      <c r="D466" s="95"/>
      <c r="E466" s="95"/>
      <c r="F466" s="95"/>
      <c r="G466" s="95"/>
      <c r="H466" s="95"/>
      <c r="I466" s="96"/>
      <c r="J466" s="95"/>
      <c r="K466" s="163"/>
    </row>
    <row r="467" spans="3:11">
      <c r="C467" s="95"/>
      <c r="D467" s="95"/>
      <c r="E467" s="95"/>
      <c r="F467" s="95"/>
      <c r="G467" s="95"/>
      <c r="H467" s="95"/>
      <c r="I467" s="96"/>
      <c r="J467" s="95"/>
      <c r="K467" s="163"/>
    </row>
    <row r="468" spans="3:11">
      <c r="C468" s="95"/>
      <c r="D468" s="95"/>
      <c r="E468" s="95"/>
      <c r="F468" s="95"/>
      <c r="G468" s="95"/>
      <c r="H468" s="95"/>
      <c r="I468" s="96"/>
      <c r="J468" s="95"/>
      <c r="K468" s="163"/>
    </row>
    <row r="469" spans="3:11">
      <c r="C469" s="95"/>
      <c r="D469" s="95"/>
      <c r="E469" s="95"/>
      <c r="F469" s="95"/>
      <c r="G469" s="95"/>
      <c r="H469" s="95"/>
      <c r="I469" s="96"/>
      <c r="J469" s="95"/>
      <c r="K469" s="163"/>
    </row>
    <row r="470" spans="3:11">
      <c r="C470" s="95"/>
      <c r="D470" s="95"/>
      <c r="E470" s="95"/>
      <c r="F470" s="95"/>
      <c r="G470" s="95"/>
      <c r="H470" s="95"/>
      <c r="I470" s="96"/>
      <c r="J470" s="95"/>
      <c r="K470" s="163"/>
    </row>
    <row r="471" spans="3:11">
      <c r="C471" s="95"/>
      <c r="D471" s="95"/>
      <c r="E471" s="95"/>
      <c r="F471" s="95"/>
      <c r="G471" s="95"/>
      <c r="H471" s="95"/>
      <c r="I471" s="96"/>
      <c r="J471" s="95"/>
      <c r="K471" s="163"/>
    </row>
    <row r="472" spans="3:11">
      <c r="C472" s="95"/>
      <c r="D472" s="95"/>
      <c r="E472" s="95"/>
      <c r="F472" s="95"/>
      <c r="G472" s="95"/>
      <c r="H472" s="95"/>
      <c r="I472" s="96"/>
      <c r="J472" s="95"/>
      <c r="K472" s="163"/>
    </row>
    <row r="473" spans="3:11">
      <c r="C473" s="95"/>
      <c r="D473" s="95"/>
      <c r="E473" s="95"/>
      <c r="F473" s="95"/>
      <c r="G473" s="95"/>
      <c r="H473" s="95"/>
      <c r="I473" s="96"/>
      <c r="J473" s="95"/>
      <c r="K473" s="163"/>
    </row>
    <row r="474" spans="3:11">
      <c r="C474" s="95"/>
      <c r="D474" s="95"/>
      <c r="E474" s="95"/>
      <c r="F474" s="95"/>
      <c r="G474" s="95"/>
      <c r="H474" s="95"/>
      <c r="I474" s="96"/>
      <c r="J474" s="95"/>
      <c r="K474" s="163"/>
    </row>
    <row r="475" spans="3:11">
      <c r="C475" s="95"/>
      <c r="D475" s="95"/>
      <c r="E475" s="95"/>
      <c r="F475" s="95"/>
      <c r="G475" s="95"/>
      <c r="H475" s="95"/>
      <c r="I475" s="96"/>
      <c r="J475" s="95"/>
      <c r="K475" s="163"/>
    </row>
    <row r="476" spans="3:11">
      <c r="C476" s="95"/>
      <c r="D476" s="95"/>
      <c r="E476" s="95"/>
      <c r="F476" s="95"/>
      <c r="G476" s="95"/>
      <c r="H476" s="95"/>
      <c r="I476" s="96"/>
      <c r="J476" s="95"/>
      <c r="K476" s="163"/>
    </row>
    <row r="477" spans="3:11">
      <c r="C477" s="95"/>
      <c r="D477" s="95"/>
      <c r="E477" s="95"/>
      <c r="F477" s="95"/>
      <c r="G477" s="95"/>
      <c r="H477" s="95"/>
      <c r="I477" s="96"/>
      <c r="J477" s="95"/>
      <c r="K477" s="163"/>
    </row>
    <row r="478" spans="3:11">
      <c r="C478" s="95"/>
      <c r="D478" s="95"/>
      <c r="E478" s="95"/>
      <c r="F478" s="95"/>
      <c r="G478" s="95"/>
      <c r="H478" s="95"/>
      <c r="I478" s="96"/>
      <c r="J478" s="95"/>
      <c r="K478" s="163"/>
    </row>
    <row r="479" spans="3:11">
      <c r="C479" s="95"/>
      <c r="D479" s="95"/>
      <c r="E479" s="95"/>
      <c r="F479" s="95"/>
      <c r="G479" s="95"/>
      <c r="H479" s="95"/>
      <c r="I479" s="96"/>
      <c r="J479" s="95"/>
      <c r="K479" s="163"/>
    </row>
    <row r="480" spans="3:11">
      <c r="C480" s="95"/>
      <c r="D480" s="95"/>
      <c r="E480" s="95"/>
      <c r="F480" s="95"/>
      <c r="G480" s="95"/>
      <c r="H480" s="95"/>
      <c r="I480" s="96"/>
      <c r="J480" s="95"/>
      <c r="K480" s="163"/>
    </row>
    <row r="481" spans="3:11">
      <c r="C481" s="95"/>
      <c r="D481" s="95"/>
      <c r="E481" s="95"/>
      <c r="F481" s="95"/>
      <c r="G481" s="95"/>
      <c r="H481" s="95"/>
      <c r="I481" s="96"/>
      <c r="J481" s="95"/>
      <c r="K481" s="163"/>
    </row>
    <row r="482" spans="3:11">
      <c r="C482" s="95"/>
      <c r="D482" s="95"/>
      <c r="E482" s="95"/>
      <c r="F482" s="95"/>
      <c r="G482" s="95"/>
      <c r="H482" s="95"/>
      <c r="I482" s="96"/>
      <c r="J482" s="95"/>
      <c r="K482" s="163"/>
    </row>
    <row r="483" spans="3:11">
      <c r="C483" s="95"/>
      <c r="D483" s="95"/>
      <c r="E483" s="95"/>
      <c r="F483" s="95"/>
      <c r="G483" s="95"/>
      <c r="H483" s="95"/>
      <c r="I483" s="96"/>
      <c r="J483" s="95"/>
      <c r="K483" s="163"/>
    </row>
    <row r="484" spans="3:11">
      <c r="C484" s="95"/>
      <c r="D484" s="95"/>
      <c r="E484" s="95"/>
      <c r="F484" s="95"/>
      <c r="G484" s="95"/>
      <c r="H484" s="95"/>
      <c r="I484" s="96"/>
      <c r="J484" s="95"/>
      <c r="K484" s="163"/>
    </row>
    <row r="485" spans="3:11">
      <c r="C485" s="95"/>
      <c r="D485" s="95"/>
      <c r="E485" s="95"/>
      <c r="F485" s="95"/>
      <c r="G485" s="95"/>
      <c r="H485" s="95"/>
      <c r="I485" s="96"/>
      <c r="J485" s="95"/>
      <c r="K485" s="163"/>
    </row>
    <row r="486" spans="3:11">
      <c r="C486" s="95"/>
      <c r="D486" s="95"/>
      <c r="E486" s="95"/>
      <c r="F486" s="95"/>
      <c r="G486" s="95"/>
      <c r="H486" s="95"/>
      <c r="I486" s="96"/>
      <c r="J486" s="95"/>
      <c r="K486" s="163"/>
    </row>
    <row r="487" spans="3:11">
      <c r="C487" s="95"/>
      <c r="D487" s="95"/>
      <c r="E487" s="95"/>
      <c r="F487" s="95"/>
      <c r="G487" s="95"/>
      <c r="H487" s="95"/>
      <c r="I487" s="96"/>
      <c r="J487" s="95"/>
      <c r="K487" s="163"/>
    </row>
    <row r="488" spans="3:11">
      <c r="C488" s="95"/>
      <c r="D488" s="95"/>
      <c r="E488" s="95"/>
      <c r="F488" s="95"/>
      <c r="G488" s="95"/>
      <c r="H488" s="95"/>
      <c r="I488" s="96"/>
      <c r="J488" s="95"/>
      <c r="K488" s="163"/>
    </row>
    <row r="489" spans="3:11">
      <c r="C489" s="95"/>
      <c r="D489" s="95"/>
      <c r="E489" s="95"/>
      <c r="F489" s="95"/>
      <c r="G489" s="95"/>
      <c r="H489" s="95"/>
      <c r="I489" s="96"/>
      <c r="J489" s="95"/>
      <c r="K489" s="163"/>
    </row>
    <row r="490" spans="3:11">
      <c r="C490" s="95"/>
      <c r="D490" s="95"/>
      <c r="E490" s="95"/>
      <c r="F490" s="95"/>
      <c r="G490" s="95"/>
      <c r="H490" s="95"/>
      <c r="I490" s="96"/>
      <c r="J490" s="95"/>
      <c r="K490" s="163"/>
    </row>
    <row r="491" spans="3:11">
      <c r="C491" s="95"/>
      <c r="D491" s="95"/>
      <c r="E491" s="95"/>
      <c r="F491" s="95"/>
      <c r="G491" s="95"/>
      <c r="H491" s="95"/>
      <c r="I491" s="96"/>
      <c r="J491" s="95"/>
      <c r="K491" s="163"/>
    </row>
    <row r="492" spans="3:11">
      <c r="C492" s="95"/>
      <c r="D492" s="95"/>
      <c r="E492" s="95"/>
      <c r="F492" s="95"/>
      <c r="G492" s="95"/>
      <c r="H492" s="95"/>
      <c r="I492" s="96"/>
      <c r="J492" s="95"/>
      <c r="K492" s="163"/>
    </row>
    <row r="493" spans="3:11">
      <c r="C493" s="95"/>
      <c r="D493" s="95"/>
      <c r="E493" s="95"/>
      <c r="F493" s="95"/>
      <c r="G493" s="95"/>
      <c r="H493" s="95"/>
      <c r="I493" s="96"/>
      <c r="J493" s="95"/>
      <c r="K493" s="163"/>
    </row>
    <row r="494" spans="3:11">
      <c r="C494" s="95"/>
      <c r="D494" s="95"/>
      <c r="E494" s="95"/>
      <c r="F494" s="95"/>
      <c r="G494" s="95"/>
      <c r="H494" s="95"/>
      <c r="I494" s="96"/>
      <c r="J494" s="95"/>
      <c r="K494" s="163"/>
    </row>
    <row r="495" spans="3:11">
      <c r="C495" s="95"/>
      <c r="D495" s="95"/>
      <c r="E495" s="95"/>
      <c r="F495" s="95"/>
      <c r="G495" s="95"/>
      <c r="H495" s="95"/>
      <c r="I495" s="96"/>
      <c r="J495" s="95"/>
      <c r="K495" s="163"/>
    </row>
    <row r="496" spans="3:11">
      <c r="C496" s="95"/>
      <c r="D496" s="95"/>
      <c r="E496" s="95"/>
      <c r="F496" s="95"/>
      <c r="G496" s="95"/>
      <c r="H496" s="95"/>
      <c r="I496" s="96"/>
      <c r="J496" s="95"/>
      <c r="K496" s="163"/>
    </row>
    <row r="497" spans="3:11">
      <c r="C497" s="95"/>
      <c r="D497" s="95"/>
      <c r="E497" s="95"/>
      <c r="F497" s="95"/>
      <c r="G497" s="95"/>
      <c r="H497" s="95"/>
      <c r="I497" s="96"/>
      <c r="J497" s="95"/>
      <c r="K497" s="163"/>
    </row>
    <row r="498" spans="3:11">
      <c r="C498" s="95"/>
      <c r="D498" s="95"/>
      <c r="E498" s="95"/>
      <c r="F498" s="95"/>
      <c r="G498" s="95"/>
      <c r="H498" s="95"/>
      <c r="I498" s="96"/>
      <c r="J498" s="95"/>
      <c r="K498" s="163"/>
    </row>
    <row r="499" spans="3:11">
      <c r="C499" s="95"/>
      <c r="D499" s="95"/>
      <c r="E499" s="95"/>
      <c r="F499" s="95"/>
      <c r="G499" s="95"/>
      <c r="H499" s="95"/>
      <c r="I499" s="96"/>
      <c r="J499" s="95"/>
      <c r="K499" s="163"/>
    </row>
    <row r="500" spans="3:11">
      <c r="C500" s="95"/>
      <c r="D500" s="95"/>
      <c r="E500" s="95"/>
      <c r="F500" s="95"/>
      <c r="G500" s="95"/>
      <c r="H500" s="95"/>
      <c r="I500" s="96"/>
      <c r="J500" s="95"/>
      <c r="K500" s="163"/>
    </row>
    <row r="501" spans="3:11">
      <c r="C501" s="95"/>
      <c r="D501" s="95"/>
      <c r="E501" s="95"/>
      <c r="F501" s="95"/>
      <c r="G501" s="95"/>
      <c r="H501" s="95"/>
      <c r="I501" s="96"/>
      <c r="J501" s="95"/>
      <c r="K501" s="163"/>
    </row>
    <row r="502" spans="3:11">
      <c r="C502" s="95"/>
      <c r="D502" s="95"/>
      <c r="E502" s="95"/>
      <c r="F502" s="95"/>
      <c r="G502" s="95"/>
      <c r="H502" s="95"/>
      <c r="I502" s="96"/>
      <c r="J502" s="95"/>
      <c r="K502" s="163"/>
    </row>
    <row r="503" spans="3:11">
      <c r="C503" s="95"/>
      <c r="D503" s="95"/>
      <c r="E503" s="95"/>
      <c r="F503" s="95"/>
      <c r="G503" s="95"/>
      <c r="H503" s="95"/>
      <c r="I503" s="96"/>
      <c r="J503" s="95"/>
      <c r="K503" s="163"/>
    </row>
    <row r="504" spans="3:11">
      <c r="C504" s="95"/>
      <c r="D504" s="95"/>
      <c r="E504" s="95"/>
      <c r="F504" s="95"/>
      <c r="G504" s="95"/>
      <c r="H504" s="95"/>
      <c r="I504" s="96"/>
      <c r="J504" s="95"/>
      <c r="K504" s="163"/>
    </row>
    <row r="505" spans="3:11">
      <c r="C505" s="95"/>
      <c r="D505" s="95"/>
      <c r="E505" s="95"/>
      <c r="F505" s="95"/>
      <c r="G505" s="95"/>
      <c r="H505" s="95"/>
      <c r="I505" s="96"/>
      <c r="J505" s="95"/>
      <c r="K505" s="163"/>
    </row>
    <row r="506" spans="3:11">
      <c r="C506" s="95"/>
      <c r="D506" s="95"/>
      <c r="E506" s="95"/>
      <c r="F506" s="95"/>
      <c r="G506" s="95"/>
      <c r="H506" s="95"/>
      <c r="I506" s="96"/>
      <c r="J506" s="95"/>
      <c r="K506" s="163"/>
    </row>
    <row r="507" spans="3:11">
      <c r="C507" s="95"/>
      <c r="D507" s="95"/>
      <c r="E507" s="95"/>
      <c r="F507" s="95"/>
      <c r="G507" s="95"/>
      <c r="H507" s="95"/>
      <c r="I507" s="96"/>
      <c r="J507" s="95"/>
      <c r="K507" s="163"/>
    </row>
    <row r="508" spans="3:11">
      <c r="C508" s="95"/>
      <c r="D508" s="95"/>
      <c r="E508" s="95"/>
      <c r="F508" s="95"/>
      <c r="G508" s="95"/>
      <c r="H508" s="95"/>
      <c r="I508" s="96"/>
      <c r="J508" s="95"/>
      <c r="K508" s="163"/>
    </row>
    <row r="509" spans="3:11">
      <c r="C509" s="95"/>
      <c r="D509" s="95"/>
      <c r="E509" s="95"/>
      <c r="F509" s="95"/>
      <c r="G509" s="95"/>
      <c r="H509" s="95"/>
      <c r="I509" s="96"/>
      <c r="J509" s="95"/>
      <c r="K509" s="163"/>
    </row>
    <row r="510" spans="3:11">
      <c r="C510" s="95"/>
      <c r="D510" s="95"/>
      <c r="E510" s="95"/>
      <c r="F510" s="95"/>
      <c r="G510" s="95"/>
      <c r="H510" s="95"/>
      <c r="I510" s="96"/>
      <c r="J510" s="95"/>
      <c r="K510" s="163"/>
    </row>
    <row r="511" spans="3:11">
      <c r="C511" s="95"/>
      <c r="D511" s="95"/>
      <c r="E511" s="95"/>
      <c r="F511" s="95"/>
      <c r="G511" s="95"/>
      <c r="H511" s="95"/>
      <c r="I511" s="96"/>
      <c r="J511" s="95"/>
      <c r="K511" s="163"/>
    </row>
    <row r="512" spans="3:11">
      <c r="C512" s="95"/>
      <c r="D512" s="95"/>
      <c r="E512" s="95"/>
      <c r="F512" s="95"/>
      <c r="G512" s="95"/>
      <c r="H512" s="95"/>
      <c r="I512" s="96"/>
      <c r="J512" s="95"/>
      <c r="K512" s="163"/>
    </row>
    <row r="513" spans="3:11">
      <c r="C513" s="95"/>
      <c r="D513" s="95"/>
      <c r="E513" s="95"/>
      <c r="F513" s="95"/>
      <c r="G513" s="95"/>
      <c r="H513" s="95"/>
      <c r="I513" s="96"/>
      <c r="J513" s="95"/>
      <c r="K513" s="163"/>
    </row>
    <row r="514" spans="3:11">
      <c r="C514" s="95"/>
      <c r="D514" s="95"/>
      <c r="E514" s="95"/>
      <c r="F514" s="95"/>
      <c r="G514" s="95"/>
      <c r="H514" s="95"/>
      <c r="I514" s="96"/>
      <c r="J514" s="95"/>
      <c r="K514" s="163"/>
    </row>
    <row r="515" spans="3:11">
      <c r="C515" s="95"/>
      <c r="D515" s="95"/>
      <c r="E515" s="95"/>
      <c r="F515" s="95"/>
      <c r="G515" s="95"/>
      <c r="H515" s="95"/>
      <c r="I515" s="96"/>
      <c r="J515" s="95"/>
      <c r="K515" s="163"/>
    </row>
    <row r="516" spans="3:11">
      <c r="C516" s="95"/>
      <c r="D516" s="95"/>
      <c r="E516" s="95"/>
      <c r="F516" s="95"/>
      <c r="G516" s="95"/>
      <c r="H516" s="95"/>
      <c r="I516" s="96"/>
      <c r="J516" s="95"/>
      <c r="K516" s="163"/>
    </row>
    <row r="517" spans="3:11">
      <c r="C517" s="95"/>
      <c r="D517" s="95"/>
      <c r="E517" s="95"/>
      <c r="F517" s="95"/>
      <c r="G517" s="95"/>
      <c r="H517" s="95"/>
      <c r="I517" s="96"/>
      <c r="J517" s="95"/>
      <c r="K517" s="163"/>
    </row>
    <row r="518" spans="3:11">
      <c r="C518" s="95"/>
      <c r="D518" s="95"/>
      <c r="E518" s="95"/>
      <c r="F518" s="95"/>
      <c r="G518" s="95"/>
      <c r="H518" s="95"/>
      <c r="I518" s="96"/>
      <c r="J518" s="95"/>
      <c r="K518" s="163"/>
    </row>
    <row r="519" spans="3:11">
      <c r="C519" s="95"/>
      <c r="D519" s="95"/>
      <c r="E519" s="95"/>
      <c r="F519" s="95"/>
      <c r="G519" s="95"/>
      <c r="H519" s="95"/>
      <c r="I519" s="96"/>
      <c r="J519" s="95"/>
      <c r="K519" s="163"/>
    </row>
    <row r="520" spans="3:11">
      <c r="C520" s="95"/>
      <c r="D520" s="95"/>
      <c r="E520" s="95"/>
      <c r="F520" s="95"/>
      <c r="G520" s="95"/>
      <c r="H520" s="95"/>
      <c r="I520" s="96"/>
      <c r="J520" s="95"/>
      <c r="K520" s="163"/>
    </row>
    <row r="521" spans="3:11">
      <c r="C521" s="95"/>
      <c r="D521" s="95"/>
      <c r="E521" s="95"/>
      <c r="F521" s="95"/>
      <c r="G521" s="95"/>
      <c r="H521" s="95"/>
      <c r="I521" s="96"/>
      <c r="J521" s="95"/>
      <c r="K521" s="163"/>
    </row>
    <row r="522" spans="3:11">
      <c r="C522" s="95"/>
      <c r="D522" s="95"/>
      <c r="E522" s="95"/>
      <c r="F522" s="95"/>
      <c r="G522" s="95"/>
      <c r="H522" s="95"/>
      <c r="I522" s="96"/>
      <c r="J522" s="95"/>
      <c r="K522" s="163"/>
    </row>
    <row r="523" spans="3:11">
      <c r="C523" s="95"/>
      <c r="D523" s="95"/>
      <c r="E523" s="95"/>
      <c r="F523" s="95"/>
      <c r="G523" s="95"/>
      <c r="H523" s="95"/>
      <c r="I523" s="96"/>
      <c r="J523" s="95"/>
      <c r="K523" s="163"/>
    </row>
    <row r="524" spans="3:11">
      <c r="C524" s="95"/>
      <c r="D524" s="95"/>
      <c r="E524" s="95"/>
      <c r="F524" s="95"/>
      <c r="G524" s="95"/>
      <c r="H524" s="95"/>
      <c r="I524" s="96"/>
      <c r="J524" s="95"/>
      <c r="K524" s="163"/>
    </row>
    <row r="525" spans="3:11">
      <c r="C525" s="95"/>
      <c r="D525" s="95"/>
      <c r="E525" s="95"/>
      <c r="F525" s="95"/>
      <c r="G525" s="95"/>
      <c r="H525" s="95"/>
      <c r="I525" s="96"/>
      <c r="J525" s="95"/>
      <c r="K525" s="163"/>
    </row>
    <row r="526" spans="3:11">
      <c r="C526" s="95"/>
      <c r="D526" s="95"/>
      <c r="E526" s="95"/>
      <c r="F526" s="95"/>
      <c r="G526" s="95"/>
      <c r="H526" s="95"/>
      <c r="I526" s="96"/>
      <c r="J526" s="95"/>
      <c r="K526" s="163"/>
    </row>
    <row r="527" spans="3:11">
      <c r="C527" s="95"/>
      <c r="D527" s="95"/>
      <c r="E527" s="95"/>
      <c r="F527" s="95"/>
      <c r="G527" s="95"/>
      <c r="H527" s="95"/>
      <c r="I527" s="96"/>
      <c r="J527" s="95"/>
      <c r="K527" s="163"/>
    </row>
    <row r="528" spans="3:11">
      <c r="C528" s="95"/>
      <c r="D528" s="95"/>
      <c r="E528" s="95"/>
      <c r="F528" s="95"/>
      <c r="G528" s="95"/>
      <c r="H528" s="95"/>
      <c r="I528" s="96"/>
      <c r="J528" s="95"/>
      <c r="K528" s="163"/>
    </row>
    <row r="529" spans="3:11">
      <c r="C529" s="95"/>
      <c r="D529" s="95"/>
      <c r="E529" s="95"/>
      <c r="F529" s="95"/>
      <c r="G529" s="95"/>
      <c r="H529" s="95"/>
      <c r="I529" s="96"/>
      <c r="J529" s="95"/>
      <c r="K529" s="163"/>
    </row>
    <row r="530" spans="3:11">
      <c r="C530" s="95"/>
      <c r="D530" s="95"/>
      <c r="E530" s="95"/>
      <c r="F530" s="95"/>
      <c r="G530" s="95"/>
      <c r="H530" s="95"/>
      <c r="I530" s="96"/>
      <c r="J530" s="95"/>
      <c r="K530" s="163"/>
    </row>
    <row r="531" spans="3:11">
      <c r="C531" s="95"/>
      <c r="D531" s="95"/>
      <c r="E531" s="95"/>
      <c r="F531" s="95"/>
      <c r="G531" s="95"/>
      <c r="H531" s="95"/>
      <c r="I531" s="96"/>
      <c r="J531" s="95"/>
      <c r="K531" s="163"/>
    </row>
    <row r="532" spans="3:11">
      <c r="C532" s="95"/>
      <c r="D532" s="95"/>
      <c r="E532" s="95"/>
      <c r="F532" s="95"/>
      <c r="G532" s="95"/>
      <c r="H532" s="95"/>
      <c r="I532" s="96"/>
      <c r="J532" s="95"/>
      <c r="K532" s="163"/>
    </row>
    <row r="533" spans="3:11">
      <c r="C533" s="95"/>
      <c r="D533" s="95"/>
      <c r="E533" s="95"/>
      <c r="F533" s="95"/>
      <c r="G533" s="95"/>
      <c r="H533" s="95"/>
      <c r="I533" s="96"/>
      <c r="J533" s="95"/>
      <c r="K533" s="163"/>
    </row>
    <row r="534" spans="3:11">
      <c r="C534" s="95"/>
      <c r="D534" s="95"/>
      <c r="E534" s="95"/>
      <c r="F534" s="95"/>
      <c r="G534" s="95"/>
      <c r="H534" s="95"/>
      <c r="I534" s="96"/>
      <c r="J534" s="95"/>
      <c r="K534" s="163"/>
    </row>
    <row r="535" spans="3:11">
      <c r="C535" s="95"/>
      <c r="D535" s="95"/>
      <c r="E535" s="95"/>
      <c r="F535" s="95"/>
      <c r="G535" s="95"/>
      <c r="H535" s="95"/>
      <c r="I535" s="96"/>
      <c r="J535" s="95"/>
      <c r="K535" s="163"/>
    </row>
    <row r="536" spans="3:11">
      <c r="C536" s="95"/>
      <c r="D536" s="95"/>
      <c r="E536" s="95"/>
      <c r="F536" s="95"/>
      <c r="G536" s="95"/>
      <c r="H536" s="95"/>
      <c r="I536" s="96"/>
      <c r="J536" s="95"/>
      <c r="K536" s="163"/>
    </row>
    <row r="537" spans="3:11">
      <c r="C537" s="95"/>
      <c r="D537" s="95"/>
      <c r="E537" s="95"/>
      <c r="F537" s="95"/>
      <c r="G537" s="95"/>
      <c r="H537" s="95"/>
      <c r="I537" s="96"/>
      <c r="J537" s="95"/>
      <c r="K537" s="163"/>
    </row>
    <row r="538" spans="3:11">
      <c r="C538" s="95"/>
      <c r="D538" s="95"/>
      <c r="E538" s="95"/>
      <c r="F538" s="95"/>
      <c r="G538" s="95"/>
      <c r="H538" s="95"/>
      <c r="I538" s="96"/>
      <c r="J538" s="95"/>
      <c r="K538" s="163"/>
    </row>
    <row r="539" spans="3:11">
      <c r="C539" s="95"/>
      <c r="D539" s="95"/>
      <c r="E539" s="95"/>
      <c r="F539" s="95"/>
      <c r="G539" s="95"/>
      <c r="H539" s="95"/>
      <c r="I539" s="96"/>
      <c r="J539" s="95"/>
      <c r="K539" s="163"/>
    </row>
    <row r="540" spans="3:11">
      <c r="C540" s="95"/>
      <c r="D540" s="95"/>
      <c r="E540" s="95"/>
      <c r="F540" s="95"/>
      <c r="G540" s="95"/>
      <c r="H540" s="95"/>
      <c r="I540" s="96"/>
      <c r="J540" s="95"/>
      <c r="K540" s="163"/>
    </row>
    <row r="541" spans="3:11">
      <c r="C541" s="95"/>
      <c r="D541" s="95"/>
      <c r="E541" s="95"/>
      <c r="F541" s="95"/>
      <c r="G541" s="95"/>
      <c r="H541" s="95"/>
      <c r="I541" s="96"/>
      <c r="J541" s="95"/>
      <c r="K541" s="163"/>
    </row>
    <row r="542" spans="3:11">
      <c r="C542" s="95"/>
      <c r="D542" s="95"/>
      <c r="E542" s="95"/>
      <c r="F542" s="95"/>
      <c r="G542" s="95"/>
      <c r="H542" s="95"/>
      <c r="I542" s="96"/>
      <c r="J542" s="95"/>
      <c r="K542" s="163"/>
    </row>
    <row r="543" spans="3:11">
      <c r="C543" s="95"/>
      <c r="D543" s="95"/>
      <c r="E543" s="95"/>
      <c r="F543" s="95"/>
      <c r="G543" s="95"/>
      <c r="H543" s="95"/>
      <c r="I543" s="96"/>
      <c r="J543" s="95"/>
      <c r="K543" s="163"/>
    </row>
    <row r="544" spans="3:11">
      <c r="C544" s="95"/>
      <c r="D544" s="95"/>
      <c r="E544" s="95"/>
      <c r="F544" s="95"/>
      <c r="G544" s="95"/>
      <c r="H544" s="95"/>
      <c r="I544" s="96"/>
      <c r="J544" s="95"/>
      <c r="K544" s="163"/>
    </row>
    <row r="545" spans="3:11">
      <c r="C545" s="95"/>
      <c r="D545" s="95"/>
      <c r="E545" s="95"/>
      <c r="F545" s="95"/>
      <c r="G545" s="95"/>
      <c r="H545" s="95"/>
      <c r="I545" s="96"/>
      <c r="J545" s="95"/>
      <c r="K545" s="163"/>
    </row>
    <row r="546" spans="3:11">
      <c r="C546" s="95"/>
      <c r="D546" s="95"/>
      <c r="E546" s="95"/>
      <c r="F546" s="95"/>
      <c r="G546" s="95"/>
      <c r="H546" s="95"/>
      <c r="I546" s="96"/>
      <c r="J546" s="95"/>
      <c r="K546" s="163"/>
    </row>
    <row r="547" spans="3:11">
      <c r="C547" s="95"/>
      <c r="D547" s="95"/>
      <c r="E547" s="95"/>
      <c r="F547" s="95"/>
      <c r="G547" s="95"/>
      <c r="H547" s="95"/>
      <c r="I547" s="96"/>
      <c r="J547" s="95"/>
      <c r="K547" s="163"/>
    </row>
    <row r="548" spans="3:11">
      <c r="C548" s="95"/>
      <c r="D548" s="95"/>
      <c r="E548" s="95"/>
      <c r="F548" s="95"/>
      <c r="G548" s="95"/>
      <c r="H548" s="95"/>
      <c r="I548" s="96"/>
      <c r="J548" s="95"/>
      <c r="K548" s="163"/>
    </row>
    <row r="549" spans="3:11">
      <c r="C549" s="95"/>
      <c r="D549" s="95"/>
      <c r="E549" s="95"/>
      <c r="F549" s="95"/>
      <c r="G549" s="95"/>
      <c r="H549" s="95"/>
      <c r="I549" s="96"/>
      <c r="J549" s="95"/>
      <c r="K549" s="163"/>
    </row>
    <row r="550" spans="3:11">
      <c r="C550" s="95"/>
      <c r="D550" s="95"/>
      <c r="E550" s="95"/>
      <c r="F550" s="95"/>
      <c r="G550" s="95"/>
      <c r="H550" s="95"/>
      <c r="I550" s="96"/>
      <c r="J550" s="95"/>
      <c r="K550" s="163"/>
    </row>
    <row r="551" spans="3:11">
      <c r="C551" s="95"/>
      <c r="D551" s="95"/>
      <c r="E551" s="95"/>
      <c r="F551" s="95"/>
      <c r="G551" s="95"/>
      <c r="H551" s="95"/>
      <c r="I551" s="96"/>
      <c r="J551" s="95"/>
      <c r="K551" s="163"/>
    </row>
    <row r="552" spans="3:11">
      <c r="C552" s="95"/>
      <c r="D552" s="95"/>
      <c r="E552" s="95"/>
      <c r="F552" s="95"/>
      <c r="G552" s="95"/>
      <c r="H552" s="95"/>
      <c r="I552" s="96"/>
      <c r="J552" s="95"/>
      <c r="K552" s="163"/>
    </row>
    <row r="553" spans="3:11">
      <c r="C553" s="95"/>
      <c r="D553" s="95"/>
      <c r="E553" s="95"/>
      <c r="F553" s="95"/>
      <c r="G553" s="95"/>
      <c r="H553" s="95"/>
      <c r="I553" s="96"/>
      <c r="J553" s="95"/>
      <c r="K553" s="163"/>
    </row>
    <row r="554" spans="3:11">
      <c r="C554" s="95"/>
      <c r="D554" s="95"/>
      <c r="E554" s="95"/>
      <c r="F554" s="95"/>
      <c r="G554" s="95"/>
      <c r="H554" s="95"/>
      <c r="I554" s="96"/>
      <c r="J554" s="95"/>
      <c r="K554" s="163"/>
    </row>
    <row r="555" spans="3:11">
      <c r="C555" s="95"/>
      <c r="D555" s="95"/>
      <c r="E555" s="95"/>
      <c r="F555" s="95"/>
      <c r="G555" s="95"/>
      <c r="H555" s="95"/>
      <c r="I555" s="96"/>
      <c r="J555" s="95"/>
      <c r="K555" s="163"/>
    </row>
    <row r="556" spans="3:11">
      <c r="C556" s="95"/>
      <c r="D556" s="95"/>
      <c r="E556" s="95"/>
      <c r="F556" s="95"/>
      <c r="G556" s="95"/>
      <c r="H556" s="95"/>
      <c r="I556" s="96"/>
      <c r="J556" s="95"/>
      <c r="K556" s="163"/>
    </row>
    <row r="557" spans="3:11">
      <c r="C557" s="95"/>
      <c r="D557" s="95"/>
      <c r="E557" s="95"/>
      <c r="F557" s="95"/>
      <c r="G557" s="95"/>
      <c r="H557" s="95"/>
      <c r="I557" s="96"/>
      <c r="J557" s="95"/>
      <c r="K557" s="163"/>
    </row>
    <row r="558" spans="3:11">
      <c r="C558" s="95"/>
      <c r="D558" s="95"/>
      <c r="E558" s="95"/>
      <c r="F558" s="95"/>
      <c r="G558" s="95"/>
      <c r="H558" s="95"/>
      <c r="I558" s="96"/>
      <c r="J558" s="95"/>
      <c r="K558" s="163"/>
    </row>
    <row r="559" spans="3:11">
      <c r="C559" s="95"/>
      <c r="D559" s="95"/>
      <c r="E559" s="95"/>
      <c r="F559" s="95"/>
      <c r="G559" s="95"/>
      <c r="H559" s="95"/>
      <c r="I559" s="96"/>
      <c r="J559" s="95"/>
      <c r="K559" s="163"/>
    </row>
    <row r="560" spans="3:11">
      <c r="C560" s="95"/>
      <c r="D560" s="95"/>
      <c r="E560" s="95"/>
      <c r="F560" s="95"/>
      <c r="G560" s="95"/>
      <c r="H560" s="95"/>
      <c r="I560" s="96"/>
      <c r="J560" s="95"/>
      <c r="K560" s="163"/>
    </row>
    <row r="561" spans="3:11">
      <c r="C561" s="95"/>
      <c r="D561" s="95"/>
      <c r="E561" s="95"/>
      <c r="F561" s="95"/>
      <c r="G561" s="95"/>
      <c r="H561" s="95"/>
      <c r="I561" s="96"/>
      <c r="J561" s="95"/>
      <c r="K561" s="163"/>
    </row>
    <row r="562" spans="3:11">
      <c r="C562" s="95"/>
      <c r="D562" s="95"/>
      <c r="E562" s="95"/>
      <c r="F562" s="95"/>
      <c r="G562" s="95"/>
      <c r="H562" s="95"/>
      <c r="I562" s="96"/>
      <c r="J562" s="95"/>
      <c r="K562" s="163"/>
    </row>
    <row r="563" spans="3:11">
      <c r="C563" s="95"/>
      <c r="D563" s="95"/>
      <c r="E563" s="95"/>
      <c r="F563" s="95"/>
      <c r="G563" s="95"/>
      <c r="H563" s="95"/>
      <c r="I563" s="96"/>
      <c r="J563" s="95"/>
      <c r="K563" s="163"/>
    </row>
    <row r="564" spans="3:11">
      <c r="C564" s="95"/>
      <c r="D564" s="95"/>
      <c r="E564" s="95"/>
      <c r="F564" s="95"/>
      <c r="G564" s="95"/>
      <c r="H564" s="95"/>
      <c r="I564" s="96"/>
      <c r="J564" s="95"/>
      <c r="K564" s="163"/>
    </row>
    <row r="565" spans="3:11">
      <c r="C565" s="95"/>
      <c r="D565" s="95"/>
      <c r="E565" s="95"/>
      <c r="F565" s="95"/>
      <c r="G565" s="95"/>
      <c r="H565" s="95"/>
      <c r="I565" s="96"/>
      <c r="J565" s="95"/>
      <c r="K565" s="163"/>
    </row>
    <row r="566" spans="3:11">
      <c r="C566" s="95"/>
      <c r="D566" s="95"/>
      <c r="E566" s="95"/>
      <c r="F566" s="95"/>
      <c r="G566" s="95"/>
      <c r="H566" s="95"/>
      <c r="I566" s="96"/>
      <c r="J566" s="95"/>
      <c r="K566" s="163"/>
    </row>
    <row r="567" spans="3:11">
      <c r="C567" s="95"/>
      <c r="D567" s="95"/>
      <c r="E567" s="95"/>
      <c r="F567" s="95"/>
      <c r="G567" s="95"/>
      <c r="H567" s="95"/>
      <c r="I567" s="96"/>
      <c r="J567" s="95"/>
      <c r="K567" s="163"/>
    </row>
    <row r="568" spans="3:11">
      <c r="C568" s="95"/>
      <c r="D568" s="95"/>
      <c r="E568" s="95"/>
      <c r="F568" s="95"/>
      <c r="G568" s="95"/>
      <c r="H568" s="95"/>
      <c r="I568" s="96"/>
      <c r="J568" s="95"/>
      <c r="K568" s="163"/>
    </row>
    <row r="569" spans="3:11">
      <c r="C569" s="95"/>
      <c r="D569" s="95"/>
      <c r="E569" s="95"/>
      <c r="F569" s="95"/>
      <c r="G569" s="95"/>
      <c r="H569" s="95"/>
      <c r="I569" s="96"/>
      <c r="J569" s="95"/>
      <c r="K569" s="163"/>
    </row>
    <row r="570" spans="3:11">
      <c r="C570" s="95"/>
      <c r="D570" s="95"/>
      <c r="E570" s="95"/>
      <c r="F570" s="95"/>
      <c r="G570" s="95"/>
      <c r="H570" s="95"/>
      <c r="I570" s="96"/>
      <c r="J570" s="95"/>
      <c r="K570" s="163"/>
    </row>
    <row r="571" spans="3:11">
      <c r="C571" s="95"/>
      <c r="D571" s="95"/>
      <c r="E571" s="95"/>
      <c r="F571" s="95"/>
      <c r="G571" s="95"/>
      <c r="H571" s="95"/>
      <c r="I571" s="96"/>
      <c r="J571" s="95"/>
      <c r="K571" s="163"/>
    </row>
    <row r="572" spans="3:11">
      <c r="C572" s="95"/>
      <c r="D572" s="95"/>
      <c r="E572" s="95"/>
      <c r="F572" s="95"/>
      <c r="G572" s="95"/>
      <c r="H572" s="95"/>
      <c r="I572" s="96"/>
      <c r="J572" s="95"/>
      <c r="K572" s="163"/>
    </row>
    <row r="573" spans="3:11">
      <c r="C573" s="95"/>
      <c r="D573" s="95"/>
      <c r="E573" s="95"/>
      <c r="F573" s="95"/>
      <c r="G573" s="95"/>
      <c r="H573" s="95"/>
      <c r="I573" s="96"/>
      <c r="J573" s="95"/>
      <c r="K573" s="163"/>
    </row>
    <row r="574" spans="3:11">
      <c r="C574" s="95"/>
      <c r="D574" s="95"/>
      <c r="E574" s="95"/>
      <c r="F574" s="95"/>
      <c r="G574" s="95"/>
      <c r="H574" s="95"/>
      <c r="I574" s="96"/>
      <c r="J574" s="95"/>
      <c r="K574" s="163"/>
    </row>
    <row r="575" spans="3:11">
      <c r="C575" s="95"/>
      <c r="D575" s="95"/>
      <c r="E575" s="95"/>
      <c r="F575" s="95"/>
      <c r="G575" s="95"/>
      <c r="H575" s="95"/>
      <c r="I575" s="96"/>
      <c r="J575" s="95"/>
      <c r="K575" s="163"/>
    </row>
    <row r="576" spans="3:11">
      <c r="C576" s="95"/>
      <c r="D576" s="95"/>
      <c r="E576" s="95"/>
      <c r="F576" s="95"/>
      <c r="G576" s="95"/>
      <c r="H576" s="95"/>
      <c r="I576" s="96"/>
      <c r="J576" s="95"/>
      <c r="K576" s="163"/>
    </row>
    <row r="577" spans="3:11">
      <c r="C577" s="95"/>
      <c r="D577" s="95"/>
      <c r="E577" s="95"/>
      <c r="F577" s="95"/>
      <c r="G577" s="95"/>
      <c r="H577" s="95"/>
      <c r="I577" s="96"/>
      <c r="J577" s="95"/>
      <c r="K577" s="163"/>
    </row>
    <row r="578" spans="3:11">
      <c r="C578" s="95"/>
      <c r="D578" s="95"/>
      <c r="E578" s="95"/>
      <c r="F578" s="95"/>
      <c r="G578" s="95"/>
      <c r="H578" s="95"/>
      <c r="I578" s="96"/>
      <c r="J578" s="95"/>
      <c r="K578" s="163"/>
    </row>
    <row r="579" spans="3:11">
      <c r="C579" s="95"/>
      <c r="D579" s="95"/>
      <c r="E579" s="95"/>
      <c r="F579" s="95"/>
      <c r="G579" s="95"/>
      <c r="H579" s="95"/>
      <c r="I579" s="96"/>
      <c r="J579" s="95"/>
      <c r="K579" s="163"/>
    </row>
    <row r="580" spans="3:11">
      <c r="C580" s="95"/>
      <c r="D580" s="95"/>
      <c r="E580" s="95"/>
      <c r="F580" s="95"/>
      <c r="G580" s="95"/>
      <c r="H580" s="95"/>
      <c r="I580" s="96"/>
      <c r="J580" s="95"/>
      <c r="K580" s="163"/>
    </row>
    <row r="581" spans="3:11">
      <c r="C581" s="95"/>
      <c r="D581" s="95"/>
      <c r="E581" s="95"/>
      <c r="F581" s="95"/>
      <c r="G581" s="95"/>
      <c r="H581" s="95"/>
      <c r="I581" s="96"/>
      <c r="J581" s="95"/>
      <c r="K581" s="163"/>
    </row>
    <row r="582" spans="3:11">
      <c r="C582" s="95"/>
      <c r="D582" s="95"/>
      <c r="E582" s="95"/>
      <c r="F582" s="95"/>
      <c r="G582" s="95"/>
      <c r="H582" s="95"/>
      <c r="I582" s="96"/>
      <c r="J582" s="95"/>
      <c r="K582" s="163"/>
    </row>
    <row r="583" spans="3:11">
      <c r="C583" s="95"/>
      <c r="D583" s="95"/>
      <c r="E583" s="95"/>
      <c r="F583" s="95"/>
      <c r="G583" s="95"/>
      <c r="H583" s="95"/>
      <c r="I583" s="96"/>
      <c r="J583" s="95"/>
      <c r="K583" s="163"/>
    </row>
    <row r="584" spans="3:11">
      <c r="C584" s="95"/>
      <c r="D584" s="95"/>
      <c r="E584" s="95"/>
      <c r="F584" s="95"/>
      <c r="G584" s="95"/>
      <c r="H584" s="95"/>
      <c r="I584" s="96"/>
      <c r="J584" s="95"/>
      <c r="K584" s="163"/>
    </row>
    <row r="585" spans="3:11">
      <c r="C585" s="95"/>
      <c r="D585" s="95"/>
      <c r="E585" s="95"/>
      <c r="F585" s="95"/>
      <c r="G585" s="95"/>
      <c r="H585" s="95"/>
      <c r="I585" s="96"/>
      <c r="J585" s="95"/>
      <c r="K585" s="163"/>
    </row>
    <row r="586" spans="3:11">
      <c r="C586" s="95"/>
      <c r="D586" s="95"/>
      <c r="E586" s="95"/>
      <c r="F586" s="95"/>
      <c r="G586" s="95"/>
      <c r="H586" s="95"/>
      <c r="I586" s="96"/>
      <c r="J586" s="95"/>
      <c r="K586" s="163"/>
    </row>
    <row r="587" spans="3:11">
      <c r="C587" s="95"/>
      <c r="D587" s="95"/>
      <c r="E587" s="95"/>
      <c r="F587" s="95"/>
      <c r="G587" s="95"/>
      <c r="H587" s="95"/>
      <c r="I587" s="96"/>
      <c r="J587" s="95"/>
      <c r="K587" s="163"/>
    </row>
    <row r="588" spans="3:11">
      <c r="C588" s="95"/>
      <c r="D588" s="95"/>
      <c r="E588" s="95"/>
      <c r="F588" s="95"/>
      <c r="G588" s="95"/>
      <c r="H588" s="95"/>
      <c r="I588" s="96"/>
      <c r="J588" s="95"/>
      <c r="K588" s="163"/>
    </row>
    <row r="589" spans="3:11">
      <c r="C589" s="95"/>
      <c r="D589" s="95"/>
      <c r="E589" s="95"/>
      <c r="F589" s="95"/>
      <c r="G589" s="95"/>
      <c r="H589" s="95"/>
      <c r="I589" s="96"/>
      <c r="J589" s="95"/>
      <c r="K589" s="163"/>
    </row>
    <row r="590" spans="3:11">
      <c r="C590" s="95"/>
      <c r="D590" s="95"/>
      <c r="E590" s="95"/>
      <c r="F590" s="95"/>
      <c r="G590" s="95"/>
      <c r="H590" s="95"/>
      <c r="I590" s="96"/>
      <c r="J590" s="95"/>
      <c r="K590" s="163"/>
    </row>
    <row r="591" spans="3:11">
      <c r="C591" s="95"/>
      <c r="D591" s="95"/>
      <c r="E591" s="95"/>
      <c r="F591" s="95"/>
      <c r="G591" s="95"/>
      <c r="H591" s="95"/>
      <c r="I591" s="96"/>
      <c r="J591" s="95"/>
      <c r="K591" s="163"/>
    </row>
    <row r="592" spans="3:11">
      <c r="C592" s="95"/>
      <c r="D592" s="95"/>
      <c r="E592" s="95"/>
      <c r="F592" s="95"/>
      <c r="G592" s="95"/>
      <c r="H592" s="95"/>
      <c r="I592" s="96"/>
      <c r="J592" s="95"/>
      <c r="K592" s="163"/>
    </row>
    <row r="593" spans="3:11">
      <c r="C593" s="95"/>
      <c r="D593" s="95"/>
      <c r="E593" s="95"/>
      <c r="F593" s="95"/>
      <c r="G593" s="95"/>
      <c r="H593" s="95"/>
      <c r="I593" s="96"/>
      <c r="J593" s="95"/>
      <c r="K593" s="163"/>
    </row>
    <row r="594" spans="3:11">
      <c r="C594" s="95"/>
      <c r="D594" s="95"/>
      <c r="E594" s="95"/>
      <c r="F594" s="95"/>
      <c r="G594" s="95"/>
      <c r="H594" s="95"/>
      <c r="I594" s="96"/>
      <c r="J594" s="95"/>
      <c r="K594" s="163"/>
    </row>
    <row r="595" spans="3:11">
      <c r="C595" s="95"/>
      <c r="D595" s="95"/>
      <c r="E595" s="95"/>
      <c r="F595" s="95"/>
      <c r="G595" s="95"/>
      <c r="H595" s="95"/>
      <c r="I595" s="96"/>
      <c r="J595" s="95"/>
      <c r="K595" s="163"/>
    </row>
    <row r="596" spans="3:11">
      <c r="C596" s="95"/>
      <c r="D596" s="95"/>
      <c r="E596" s="95"/>
      <c r="F596" s="95"/>
      <c r="G596" s="95"/>
      <c r="H596" s="95"/>
      <c r="I596" s="96"/>
      <c r="J596" s="95"/>
      <c r="K596" s="163"/>
    </row>
    <row r="597" spans="3:11">
      <c r="C597" s="95"/>
      <c r="D597" s="95"/>
      <c r="E597" s="95"/>
      <c r="F597" s="95"/>
      <c r="G597" s="95"/>
      <c r="H597" s="95"/>
      <c r="I597" s="96"/>
      <c r="J597" s="95"/>
      <c r="K597" s="163"/>
    </row>
    <row r="598" spans="3:11">
      <c r="C598" s="95"/>
      <c r="D598" s="95"/>
      <c r="E598" s="95"/>
      <c r="F598" s="95"/>
      <c r="G598" s="95"/>
      <c r="H598" s="95"/>
      <c r="I598" s="96"/>
      <c r="J598" s="95"/>
      <c r="K598" s="163"/>
    </row>
    <row r="599" spans="3:11">
      <c r="C599" s="95"/>
      <c r="D599" s="95"/>
      <c r="E599" s="95"/>
      <c r="F599" s="95"/>
      <c r="G599" s="95"/>
      <c r="H599" s="95"/>
      <c r="I599" s="96"/>
      <c r="J599" s="95"/>
      <c r="K599" s="163"/>
    </row>
    <row r="600" spans="3:11">
      <c r="C600" s="95"/>
      <c r="D600" s="95"/>
      <c r="E600" s="95"/>
      <c r="F600" s="95"/>
      <c r="G600" s="95"/>
      <c r="H600" s="95"/>
      <c r="I600" s="96"/>
      <c r="J600" s="95"/>
      <c r="K600" s="163"/>
    </row>
    <row r="601" spans="3:11">
      <c r="C601" s="95"/>
      <c r="D601" s="95"/>
      <c r="E601" s="95"/>
      <c r="F601" s="95"/>
      <c r="G601" s="95"/>
      <c r="H601" s="95"/>
      <c r="I601" s="96"/>
      <c r="J601" s="95"/>
      <c r="K601" s="163"/>
    </row>
    <row r="602" spans="3:11">
      <c r="C602" s="95"/>
      <c r="D602" s="95"/>
      <c r="E602" s="95"/>
      <c r="F602" s="95"/>
      <c r="G602" s="95"/>
      <c r="H602" s="95"/>
      <c r="I602" s="96"/>
      <c r="J602" s="95"/>
      <c r="K602" s="163"/>
    </row>
    <row r="603" spans="3:11">
      <c r="C603" s="95"/>
      <c r="D603" s="95"/>
      <c r="E603" s="95"/>
      <c r="F603" s="95"/>
      <c r="G603" s="95"/>
      <c r="H603" s="95"/>
      <c r="I603" s="96"/>
      <c r="J603" s="95"/>
      <c r="K603" s="163"/>
    </row>
    <row r="604" spans="3:11">
      <c r="C604" s="95"/>
      <c r="D604" s="95"/>
      <c r="E604" s="95"/>
      <c r="F604" s="95"/>
      <c r="G604" s="95"/>
      <c r="H604" s="95"/>
      <c r="I604" s="96"/>
      <c r="J604" s="95"/>
      <c r="K604" s="163"/>
    </row>
    <row r="605" spans="3:11">
      <c r="C605" s="95"/>
      <c r="D605" s="95"/>
      <c r="E605" s="95"/>
      <c r="F605" s="95"/>
      <c r="G605" s="95"/>
      <c r="H605" s="95"/>
      <c r="I605" s="96"/>
      <c r="J605" s="95"/>
      <c r="K605" s="163"/>
    </row>
    <row r="606" spans="3:11">
      <c r="C606" s="95"/>
      <c r="D606" s="95"/>
      <c r="E606" s="95"/>
      <c r="F606" s="95"/>
      <c r="G606" s="95"/>
      <c r="H606" s="95"/>
      <c r="I606" s="96"/>
      <c r="J606" s="95"/>
      <c r="K606" s="163"/>
    </row>
    <row r="607" spans="3:11">
      <c r="C607" s="95"/>
      <c r="D607" s="95"/>
      <c r="E607" s="95"/>
      <c r="F607" s="95"/>
      <c r="G607" s="95"/>
      <c r="H607" s="95"/>
      <c r="I607" s="96"/>
      <c r="J607" s="95"/>
      <c r="K607" s="163"/>
    </row>
    <row r="608" spans="3:11">
      <c r="C608" s="95"/>
      <c r="D608" s="95"/>
      <c r="E608" s="95"/>
      <c r="F608" s="95"/>
      <c r="G608" s="95"/>
      <c r="H608" s="95"/>
      <c r="I608" s="96"/>
      <c r="J608" s="95"/>
      <c r="K608" s="163"/>
    </row>
    <row r="609" spans="3:11">
      <c r="C609" s="95"/>
      <c r="D609" s="95"/>
      <c r="E609" s="95"/>
      <c r="F609" s="95"/>
      <c r="G609" s="95"/>
      <c r="H609" s="95"/>
      <c r="I609" s="96"/>
      <c r="J609" s="95"/>
      <c r="K609" s="163"/>
    </row>
    <row r="610" spans="3:11">
      <c r="C610" s="95"/>
      <c r="D610" s="95"/>
      <c r="E610" s="95"/>
      <c r="F610" s="95"/>
      <c r="G610" s="95"/>
      <c r="H610" s="95"/>
      <c r="I610" s="96"/>
      <c r="J610" s="95"/>
      <c r="K610" s="163"/>
    </row>
    <row r="611" spans="3:11">
      <c r="C611" s="95"/>
      <c r="D611" s="95"/>
      <c r="E611" s="95"/>
      <c r="F611" s="95"/>
      <c r="G611" s="95"/>
      <c r="H611" s="95"/>
      <c r="I611" s="96"/>
      <c r="J611" s="95"/>
      <c r="K611" s="163"/>
    </row>
    <row r="612" spans="3:11">
      <c r="C612" s="95"/>
      <c r="D612" s="95"/>
      <c r="E612" s="95"/>
      <c r="F612" s="95"/>
      <c r="G612" s="95"/>
      <c r="H612" s="95"/>
      <c r="I612" s="96"/>
      <c r="J612" s="95"/>
      <c r="K612" s="163"/>
    </row>
    <row r="613" spans="3:11">
      <c r="C613" s="95"/>
      <c r="D613" s="95"/>
      <c r="E613" s="95"/>
      <c r="F613" s="95"/>
      <c r="G613" s="95"/>
      <c r="H613" s="95"/>
      <c r="I613" s="96"/>
      <c r="J613" s="95"/>
      <c r="K613" s="163"/>
    </row>
    <row r="614" spans="3:11">
      <c r="C614" s="95"/>
      <c r="D614" s="95"/>
      <c r="E614" s="95"/>
      <c r="F614" s="95"/>
      <c r="G614" s="95"/>
      <c r="H614" s="95"/>
      <c r="I614" s="96"/>
      <c r="J614" s="95"/>
      <c r="K614" s="163"/>
    </row>
    <row r="615" spans="3:11">
      <c r="C615" s="95"/>
      <c r="D615" s="95"/>
      <c r="E615" s="95"/>
      <c r="F615" s="95"/>
      <c r="G615" s="95"/>
      <c r="H615" s="95"/>
      <c r="I615" s="96"/>
      <c r="J615" s="95"/>
      <c r="K615" s="163"/>
    </row>
    <row r="616" spans="3:11">
      <c r="C616" s="95"/>
      <c r="D616" s="95"/>
      <c r="E616" s="95"/>
      <c r="F616" s="95"/>
      <c r="G616" s="95"/>
      <c r="H616" s="95"/>
      <c r="I616" s="96"/>
      <c r="J616" s="95"/>
      <c r="K616" s="163"/>
    </row>
    <row r="617" spans="3:11">
      <c r="C617" s="95"/>
      <c r="D617" s="95"/>
      <c r="E617" s="95"/>
      <c r="F617" s="95"/>
      <c r="G617" s="95"/>
      <c r="H617" s="95"/>
      <c r="I617" s="96"/>
      <c r="J617" s="95"/>
      <c r="K617" s="163"/>
    </row>
    <row r="618" spans="3:11">
      <c r="C618" s="95"/>
      <c r="D618" s="95"/>
      <c r="E618" s="95"/>
      <c r="F618" s="95"/>
      <c r="G618" s="95"/>
      <c r="H618" s="95"/>
      <c r="I618" s="96"/>
      <c r="J618" s="95"/>
      <c r="K618" s="163"/>
    </row>
    <row r="619" spans="3:11">
      <c r="C619" s="95"/>
      <c r="D619" s="95"/>
      <c r="E619" s="95"/>
      <c r="F619" s="95"/>
      <c r="G619" s="95"/>
      <c r="H619" s="95"/>
      <c r="I619" s="96"/>
      <c r="J619" s="95"/>
      <c r="K619" s="163"/>
    </row>
    <row r="620" spans="3:11">
      <c r="C620" s="95"/>
      <c r="D620" s="95"/>
      <c r="E620" s="95"/>
      <c r="F620" s="95"/>
      <c r="G620" s="95"/>
      <c r="H620" s="95"/>
      <c r="I620" s="96"/>
      <c r="J620" s="95"/>
      <c r="K620" s="163"/>
    </row>
    <row r="621" spans="3:11">
      <c r="C621" s="95"/>
      <c r="D621" s="95"/>
      <c r="E621" s="95"/>
      <c r="F621" s="95"/>
      <c r="G621" s="95"/>
      <c r="H621" s="95"/>
      <c r="I621" s="96"/>
      <c r="J621" s="95"/>
      <c r="K621" s="163"/>
    </row>
    <row r="622" spans="3:11">
      <c r="C622" s="95"/>
      <c r="D622" s="95"/>
      <c r="E622" s="95"/>
      <c r="F622" s="95"/>
      <c r="G622" s="95"/>
      <c r="H622" s="95"/>
      <c r="I622" s="96"/>
      <c r="J622" s="95"/>
      <c r="K622" s="163"/>
    </row>
    <row r="623" spans="3:11">
      <c r="C623" s="95"/>
      <c r="D623" s="95"/>
      <c r="E623" s="95"/>
      <c r="F623" s="95"/>
      <c r="G623" s="95"/>
      <c r="H623" s="95"/>
      <c r="I623" s="96"/>
      <c r="J623" s="95"/>
      <c r="K623" s="163"/>
    </row>
    <row r="624" spans="3:11">
      <c r="C624" s="95"/>
      <c r="D624" s="95"/>
      <c r="E624" s="95"/>
      <c r="F624" s="95"/>
      <c r="G624" s="95"/>
      <c r="H624" s="95"/>
      <c r="I624" s="96"/>
      <c r="J624" s="95"/>
      <c r="K624" s="163"/>
    </row>
    <row r="625" spans="3:11">
      <c r="C625" s="95"/>
      <c r="D625" s="95"/>
      <c r="E625" s="95"/>
      <c r="F625" s="95"/>
      <c r="G625" s="95"/>
      <c r="H625" s="95"/>
      <c r="I625" s="96"/>
      <c r="J625" s="95"/>
      <c r="K625" s="163"/>
    </row>
    <row r="626" spans="3:11">
      <c r="C626" s="95"/>
      <c r="D626" s="95"/>
      <c r="E626" s="95"/>
      <c r="F626" s="95"/>
      <c r="G626" s="95"/>
      <c r="H626" s="95"/>
      <c r="I626" s="96"/>
      <c r="J626" s="95"/>
      <c r="K626" s="163"/>
    </row>
    <row r="627" spans="3:11">
      <c r="C627" s="95"/>
      <c r="D627" s="95"/>
      <c r="E627" s="95"/>
      <c r="F627" s="95"/>
      <c r="G627" s="95"/>
      <c r="H627" s="95"/>
      <c r="I627" s="96"/>
      <c r="J627" s="95"/>
      <c r="K627" s="163"/>
    </row>
    <row r="628" spans="3:11">
      <c r="C628" s="95"/>
      <c r="D628" s="95"/>
      <c r="E628" s="95"/>
      <c r="F628" s="95"/>
      <c r="G628" s="95"/>
      <c r="H628" s="95"/>
      <c r="I628" s="96"/>
      <c r="J628" s="95"/>
      <c r="K628" s="163"/>
    </row>
    <row r="629" spans="3:11">
      <c r="C629" s="95"/>
      <c r="D629" s="95"/>
      <c r="E629" s="95"/>
      <c r="F629" s="95"/>
      <c r="G629" s="95"/>
      <c r="H629" s="95"/>
      <c r="I629" s="96"/>
      <c r="J629" s="95"/>
      <c r="K629" s="163"/>
    </row>
    <row r="630" spans="3:11">
      <c r="C630" s="95"/>
      <c r="D630" s="95"/>
      <c r="E630" s="95"/>
      <c r="F630" s="95"/>
      <c r="G630" s="95"/>
      <c r="H630" s="95"/>
      <c r="I630" s="96"/>
      <c r="J630" s="95"/>
      <c r="K630" s="163"/>
    </row>
    <row r="631" spans="3:11">
      <c r="C631" s="95"/>
      <c r="D631" s="95"/>
      <c r="E631" s="95"/>
      <c r="F631" s="95"/>
      <c r="G631" s="95"/>
      <c r="H631" s="95"/>
      <c r="I631" s="96"/>
      <c r="J631" s="95"/>
      <c r="K631" s="163"/>
    </row>
    <row r="632" spans="3:11">
      <c r="C632" s="95"/>
      <c r="D632" s="95"/>
      <c r="E632" s="95"/>
      <c r="F632" s="95"/>
      <c r="G632" s="95"/>
      <c r="H632" s="95"/>
      <c r="I632" s="96"/>
      <c r="J632" s="95"/>
      <c r="K632" s="163"/>
    </row>
    <row r="633" spans="3:11">
      <c r="C633" s="95"/>
      <c r="D633" s="95"/>
      <c r="E633" s="95"/>
      <c r="F633" s="95"/>
      <c r="G633" s="95"/>
      <c r="H633" s="95"/>
      <c r="I633" s="96"/>
      <c r="J633" s="95"/>
      <c r="K633" s="163"/>
    </row>
    <row r="634" spans="3:11">
      <c r="C634" s="95"/>
      <c r="D634" s="95"/>
      <c r="E634" s="95"/>
      <c r="F634" s="95"/>
      <c r="G634" s="95"/>
      <c r="H634" s="95"/>
      <c r="I634" s="96"/>
      <c r="J634" s="95"/>
      <c r="K634" s="163"/>
    </row>
    <row r="635" spans="3:11">
      <c r="C635" s="95"/>
      <c r="D635" s="95"/>
      <c r="E635" s="95"/>
      <c r="F635" s="95"/>
      <c r="G635" s="95"/>
      <c r="H635" s="95"/>
      <c r="I635" s="96"/>
      <c r="J635" s="95"/>
      <c r="K635" s="163"/>
    </row>
    <row r="636" spans="3:11">
      <c r="C636" s="95"/>
      <c r="D636" s="95"/>
      <c r="E636" s="95"/>
      <c r="F636" s="95"/>
      <c r="G636" s="95"/>
      <c r="H636" s="95"/>
      <c r="I636" s="96"/>
      <c r="J636" s="95"/>
      <c r="K636" s="163"/>
    </row>
    <row r="637" spans="3:11">
      <c r="C637" s="95"/>
      <c r="D637" s="95"/>
      <c r="E637" s="95"/>
      <c r="F637" s="95"/>
      <c r="G637" s="95"/>
      <c r="H637" s="95"/>
      <c r="I637" s="96"/>
      <c r="J637" s="95"/>
      <c r="K637" s="163"/>
    </row>
    <row r="638" spans="3:11">
      <c r="C638" s="95"/>
      <c r="D638" s="95"/>
      <c r="E638" s="95"/>
      <c r="F638" s="95"/>
      <c r="G638" s="95"/>
      <c r="H638" s="95"/>
      <c r="I638" s="96"/>
      <c r="J638" s="95"/>
      <c r="K638" s="163"/>
    </row>
    <row r="639" spans="3:11">
      <c r="C639" s="95"/>
      <c r="D639" s="95"/>
      <c r="E639" s="95"/>
      <c r="F639" s="95"/>
      <c r="G639" s="95"/>
      <c r="H639" s="95"/>
      <c r="I639" s="96"/>
      <c r="J639" s="95"/>
      <c r="K639" s="163"/>
    </row>
    <row r="640" spans="3:11">
      <c r="C640" s="95"/>
      <c r="D640" s="95"/>
      <c r="E640" s="95"/>
      <c r="F640" s="95"/>
      <c r="G640" s="95"/>
      <c r="H640" s="95"/>
      <c r="I640" s="96"/>
      <c r="J640" s="95"/>
      <c r="K640" s="163"/>
    </row>
    <row r="641" spans="3:11">
      <c r="C641" s="95"/>
      <c r="D641" s="95"/>
      <c r="E641" s="95"/>
      <c r="F641" s="95"/>
      <c r="G641" s="95"/>
      <c r="H641" s="95"/>
      <c r="I641" s="96"/>
      <c r="J641" s="95"/>
      <c r="K641" s="163"/>
    </row>
    <row r="642" spans="3:11">
      <c r="C642" s="95"/>
      <c r="D642" s="95"/>
      <c r="E642" s="95"/>
      <c r="F642" s="95"/>
      <c r="G642" s="95"/>
      <c r="H642" s="95"/>
      <c r="I642" s="96"/>
      <c r="J642" s="95"/>
      <c r="K642" s="163"/>
    </row>
    <row r="643" spans="3:11">
      <c r="C643" s="95"/>
      <c r="D643" s="95"/>
      <c r="E643" s="95"/>
      <c r="F643" s="95"/>
      <c r="G643" s="95"/>
      <c r="H643" s="95"/>
      <c r="I643" s="96"/>
      <c r="J643" s="95"/>
      <c r="K643" s="163"/>
    </row>
    <row r="644" spans="3:11">
      <c r="C644" s="95"/>
      <c r="D644" s="95"/>
      <c r="E644" s="95"/>
      <c r="F644" s="95"/>
      <c r="G644" s="95"/>
      <c r="H644" s="95"/>
      <c r="I644" s="96"/>
      <c r="J644" s="95"/>
      <c r="K644" s="163"/>
    </row>
  </sheetData>
  <mergeCells count="2">
    <mergeCell ref="E3:I3"/>
    <mergeCell ref="E4:I4"/>
  </mergeCells>
  <conditionalFormatting sqref="E6:I104 E107:E111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K6:W104 C6:C104">
    <cfRule type="colorScale" priority="2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pageMargins left="0.23622047244094491" right="0.23622047244094491" top="0.39370078740157483" bottom="0.39370078740157483" header="0.31496062992125984" footer="0.31496062992125984"/>
  <pageSetup paperSize="8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ED18-9D90-44F7-A72E-F0DD3FF61924}">
  <sheetPr>
    <pageSetUpPr fitToPage="1"/>
  </sheetPr>
  <dimension ref="B1:Y105"/>
  <sheetViews>
    <sheetView zoomScale="85" zoomScaleNormal="85" workbookViewId="0">
      <selection activeCell="B2" sqref="B2"/>
    </sheetView>
  </sheetViews>
  <sheetFormatPr defaultRowHeight="14.25"/>
  <cols>
    <col min="1" max="1" width="2.625" customWidth="1"/>
    <col min="2" max="2" width="30.625" style="8" customWidth="1"/>
    <col min="3" max="3" width="10.875" style="9" customWidth="1"/>
    <col min="4" max="5" width="10.875" style="8" customWidth="1"/>
    <col min="6" max="6" width="2.625" style="8" customWidth="1"/>
    <col min="7" max="8" width="13.625" style="8" customWidth="1"/>
    <col min="9" max="9" width="13.625" style="70" customWidth="1"/>
    <col min="10" max="10" width="2.625" style="8" customWidth="1"/>
    <col min="11" max="11" width="15.125" style="76" customWidth="1"/>
    <col min="12" max="12" width="2.625" style="8" customWidth="1"/>
    <col min="13" max="13" width="13.875" style="8" customWidth="1"/>
    <col min="14" max="14" width="15.125" style="40" customWidth="1"/>
    <col min="15" max="15" width="10.625" style="76" bestFit="1" customWidth="1"/>
    <col min="16" max="16" width="2.625" style="8" customWidth="1"/>
    <col min="17" max="17" width="13.25" style="8" customWidth="1"/>
    <col min="18" max="18" width="14.375" style="76" bestFit="1" customWidth="1"/>
    <col min="19" max="19" width="12" style="40" customWidth="1"/>
    <col min="20" max="20" width="2.625" style="8" customWidth="1"/>
    <col min="21" max="21" width="14.375" style="8" customWidth="1"/>
    <col min="22" max="22" width="13.25" style="76" customWidth="1"/>
    <col min="23" max="23" width="11" style="76" customWidth="1"/>
    <col min="24" max="24" width="3.5" style="8" customWidth="1"/>
    <col min="25" max="25" width="9" style="8"/>
  </cols>
  <sheetData>
    <row r="1" spans="2:25" ht="15" thickBot="1">
      <c r="C1" s="95"/>
      <c r="I1" s="96"/>
    </row>
    <row r="2" spans="2:25" ht="15" thickBot="1">
      <c r="B2" s="125" t="s">
        <v>213</v>
      </c>
      <c r="C2" s="119"/>
      <c r="D2" s="119"/>
      <c r="E2" s="119"/>
      <c r="F2" s="119"/>
      <c r="G2" s="119"/>
      <c r="H2" s="119"/>
      <c r="I2" s="120"/>
      <c r="J2" s="119"/>
      <c r="K2" s="121"/>
      <c r="L2" s="119"/>
      <c r="M2" s="119"/>
      <c r="N2" s="122"/>
      <c r="O2" s="121"/>
      <c r="P2" s="119"/>
      <c r="Q2" s="119"/>
      <c r="R2" s="121"/>
      <c r="S2" s="122"/>
      <c r="T2" s="119"/>
      <c r="U2" s="119"/>
      <c r="V2" s="121"/>
      <c r="W2" s="123"/>
    </row>
    <row r="3" spans="2:25" s="2" customFormat="1" ht="40.5" customHeight="1" thickBot="1">
      <c r="B3" s="116"/>
      <c r="C3" s="200" t="s">
        <v>30</v>
      </c>
      <c r="D3" s="201"/>
      <c r="E3" s="202"/>
      <c r="F3" s="3" t="s">
        <v>31</v>
      </c>
      <c r="G3" s="182" t="s">
        <v>32</v>
      </c>
      <c r="H3" s="183"/>
      <c r="I3" s="184"/>
      <c r="J3" s="4"/>
      <c r="K3" s="117" t="s">
        <v>33</v>
      </c>
      <c r="L3" s="4"/>
      <c r="M3" s="21" t="s">
        <v>34</v>
      </c>
      <c r="N3" s="117" t="s">
        <v>35</v>
      </c>
      <c r="O3" s="118" t="s">
        <v>36</v>
      </c>
      <c r="P3" s="5"/>
      <c r="Q3" s="21" t="s">
        <v>37</v>
      </c>
      <c r="R3" s="117" t="s">
        <v>38</v>
      </c>
      <c r="S3" s="118" t="s">
        <v>39</v>
      </c>
      <c r="T3" s="5"/>
      <c r="U3" s="99" t="s">
        <v>40</v>
      </c>
      <c r="V3" s="117" t="s">
        <v>41</v>
      </c>
      <c r="W3" s="118" t="s">
        <v>42</v>
      </c>
    </row>
    <row r="4" spans="2:25" s="1" customFormat="1" ht="20.25" customHeight="1" thickBot="1">
      <c r="B4" s="23" t="s">
        <v>43</v>
      </c>
      <c r="C4" s="197" t="s">
        <v>180</v>
      </c>
      <c r="D4" s="198"/>
      <c r="E4" s="199"/>
      <c r="F4" s="3"/>
      <c r="G4" s="194" t="s">
        <v>180</v>
      </c>
      <c r="H4" s="195"/>
      <c r="I4" s="196"/>
      <c r="J4" s="3"/>
      <c r="K4" s="83" t="s">
        <v>180</v>
      </c>
      <c r="L4" s="3"/>
      <c r="M4" s="83" t="s">
        <v>180</v>
      </c>
      <c r="N4" s="83" t="s">
        <v>180</v>
      </c>
      <c r="O4" s="83" t="s">
        <v>180</v>
      </c>
      <c r="P4" s="5"/>
      <c r="Q4" s="83" t="s">
        <v>180</v>
      </c>
      <c r="R4" s="83" t="s">
        <v>180</v>
      </c>
      <c r="S4" s="83" t="s">
        <v>180</v>
      </c>
      <c r="T4" s="5"/>
      <c r="U4" s="83" t="s">
        <v>180</v>
      </c>
      <c r="V4" s="83" t="s">
        <v>180</v>
      </c>
      <c r="W4" s="83" t="s">
        <v>180</v>
      </c>
      <c r="X4" s="2"/>
      <c r="Y4" s="2"/>
    </row>
    <row r="5" spans="2:25" s="20" customFormat="1" ht="64.5" thickBot="1">
      <c r="B5" s="18" t="s">
        <v>45</v>
      </c>
      <c r="C5" s="22" t="s">
        <v>181</v>
      </c>
      <c r="D5" s="84" t="s">
        <v>182</v>
      </c>
      <c r="E5" s="93" t="s">
        <v>204</v>
      </c>
      <c r="F5" s="19"/>
      <c r="G5" s="170" t="s">
        <v>187</v>
      </c>
      <c r="H5" s="88" t="s">
        <v>54</v>
      </c>
      <c r="I5" s="89" t="s">
        <v>203</v>
      </c>
      <c r="J5" s="19"/>
      <c r="K5" s="72" t="s">
        <v>56</v>
      </c>
      <c r="L5" s="4"/>
      <c r="M5" s="68"/>
      <c r="N5" s="78" t="s">
        <v>57</v>
      </c>
      <c r="O5" s="77" t="s">
        <v>58</v>
      </c>
      <c r="P5" s="4"/>
      <c r="Q5" s="46"/>
      <c r="R5" s="77" t="s">
        <v>57</v>
      </c>
      <c r="S5" s="77"/>
      <c r="T5" s="4"/>
      <c r="U5" s="46"/>
      <c r="V5" s="78" t="s">
        <v>57</v>
      </c>
      <c r="W5" s="79"/>
      <c r="X5" s="19"/>
      <c r="Y5" s="19"/>
    </row>
    <row r="6" spans="2:25">
      <c r="B6" s="6" t="s">
        <v>59</v>
      </c>
      <c r="C6" s="90">
        <v>2</v>
      </c>
      <c r="D6" s="167">
        <v>1</v>
      </c>
      <c r="E6" s="25">
        <f>SUM(C6:D6)</f>
        <v>3</v>
      </c>
      <c r="G6" s="7">
        <v>4</v>
      </c>
      <c r="H6" s="9">
        <v>3</v>
      </c>
      <c r="I6" s="44">
        <f t="shared" ref="I6:I37" si="0">ROUND(AVERAGE(G6:H6), 0)</f>
        <v>4</v>
      </c>
      <c r="K6" s="73">
        <f>INDEX(Matrike!$D$6:$H$10,
       MATCH(I6, Matrike!$C$6:$C$10, 0),
       MATCH(E6, Matrike!$D$11:$H$11, 0))</f>
        <v>3</v>
      </c>
      <c r="M6" s="47">
        <v>4</v>
      </c>
      <c r="N6" s="73">
        <f>INDEX(Matrike!$D$17:$H$21,
       MATCH(M6, Matrike!$C$17:$C$21, 0),
       MATCH(K6, Matrike!$D$22:$H$22, 0))</f>
        <v>4</v>
      </c>
      <c r="O6" s="73">
        <f>INDEX(Matrike!$D$28:$H$32,
MATCH(Matrike!$M$6,Matrike!$C$28:$C$32,0),
MATCH(N6,Matrike!$D$33:$H$33))</f>
        <v>4</v>
      </c>
      <c r="Q6" s="47">
        <v>4</v>
      </c>
      <c r="R6" s="73">
        <f>INDEX(Matrike!$D$17:$H$21,
       MATCH(Q6, Matrike!$C$17:$C$21, 0),
       MATCH(K6, Matrike!$D$22:$H$22, 0))</f>
        <v>4</v>
      </c>
      <c r="S6" s="73">
        <f>INDEX(Matrike!$D$28:$H$32,
MATCH(Matrike!$M$8,Matrike!$C$28:$C$32,0),
MATCH(R6,Matrike!$D$33:$H$33))</f>
        <v>4</v>
      </c>
      <c r="U6" s="6">
        <v>4</v>
      </c>
      <c r="V6" s="73">
        <f>INDEX(Matrike!$D$17:$H$21,
       MATCH(U6, Matrike!$C$17:$C$21, 0),
       MATCH(K6, Matrike!$D$22:$H$22, 0))</f>
        <v>4</v>
      </c>
      <c r="W6" s="73">
        <f>INDEX(Matrike!$D$28:$H$32,
MATCH(Matrike!$M$10,Matrike!$C$28:$C$32,0),
MATCH(V6,Matrike!$D$33:$H$33))</f>
        <v>4</v>
      </c>
    </row>
    <row r="7" spans="2:25">
      <c r="B7" s="11" t="s">
        <v>60</v>
      </c>
      <c r="C7" s="91">
        <v>4</v>
      </c>
      <c r="D7" s="168"/>
      <c r="E7" s="10">
        <f t="shared" ref="E7:E70" si="1">SUM(C7:D7)</f>
        <v>4</v>
      </c>
      <c r="G7" s="7">
        <v>2</v>
      </c>
      <c r="H7" s="9">
        <v>4</v>
      </c>
      <c r="I7" s="44">
        <f t="shared" si="0"/>
        <v>3</v>
      </c>
      <c r="K7" s="74">
        <f>INDEX(Matrike!$D$6:$H$10,
       MATCH(I7, Matrike!$C$6:$C$10, 0),
       MATCH(E7, Matrike!$D$11:$H$11, 0))</f>
        <v>4</v>
      </c>
      <c r="M7" s="48">
        <v>5</v>
      </c>
      <c r="N7" s="74">
        <f>INDEX(Matrike!$D$17:$H$21,
       MATCH(M7, Matrike!$C$17:$C$21, 0),
       MATCH(K7, Matrike!$D$22:$H$22, 0))</f>
        <v>5</v>
      </c>
      <c r="O7" s="74">
        <f>INDEX(Matrike!$D$28:$H$32,
MATCH(Matrike!$M$6,Matrike!$C$28:$C$32,0),
MATCH(N7,Matrike!$D$33:$H$33))</f>
        <v>5</v>
      </c>
      <c r="Q7" s="48">
        <v>5</v>
      </c>
      <c r="R7" s="74">
        <f>INDEX(Matrike!$D$17:$H$21,
       MATCH(Q7, Matrike!$C$17:$C$21, 0),
       MATCH(K7, Matrike!$D$22:$H$22, 0))</f>
        <v>5</v>
      </c>
      <c r="S7" s="74">
        <f>INDEX(Matrike!$D$28:$H$32,
MATCH(Matrike!$M$8,Matrike!$C$28:$C$32,0),
MATCH(R7,Matrike!$D$33:$H$33))</f>
        <v>5</v>
      </c>
      <c r="U7" s="11">
        <v>5</v>
      </c>
      <c r="V7" s="74">
        <f>INDEX(Matrike!$D$17:$H$21,
       MATCH(U7, Matrike!$C$17:$C$21, 0),
       MATCH(K7, Matrike!$D$22:$H$22, 0))</f>
        <v>5</v>
      </c>
      <c r="W7" s="74">
        <f>INDEX(Matrike!$D$28:$H$32,
MATCH(Matrike!$M$10,Matrike!$C$28:$C$32,0),
MATCH(V7,Matrike!$D$33:$H$33))</f>
        <v>5</v>
      </c>
    </row>
    <row r="8" spans="2:25">
      <c r="B8" s="11" t="s">
        <v>61</v>
      </c>
      <c r="C8" s="91">
        <v>3</v>
      </c>
      <c r="D8" s="168"/>
      <c r="E8" s="10">
        <f t="shared" si="1"/>
        <v>3</v>
      </c>
      <c r="G8" s="7">
        <v>1</v>
      </c>
      <c r="H8" s="9">
        <v>2</v>
      </c>
      <c r="I8" s="44">
        <f t="shared" si="0"/>
        <v>2</v>
      </c>
      <c r="K8" s="74">
        <f>INDEX(Matrike!$D$6:$H$10,
       MATCH(I8, Matrike!$C$6:$C$10, 0),
       MATCH(E8, Matrike!$D$11:$H$11, 0))</f>
        <v>4</v>
      </c>
      <c r="M8" s="48">
        <v>1</v>
      </c>
      <c r="N8" s="74">
        <f>INDEX(Matrike!$D$17:$H$21,
       MATCH(M8, Matrike!$C$17:$C$21, 0),
       MATCH(K8, Matrike!$D$22:$H$22, 0))</f>
        <v>3</v>
      </c>
      <c r="O8" s="74">
        <f>INDEX(Matrike!$D$28:$H$32,
MATCH(Matrike!$M$6,Matrike!$C$28:$C$32,0),
MATCH(N8,Matrike!$D$33:$H$33))</f>
        <v>3</v>
      </c>
      <c r="Q8" s="48">
        <v>1</v>
      </c>
      <c r="R8" s="74">
        <f>INDEX(Matrike!$D$17:$H$21,
       MATCH(Q8, Matrike!$C$17:$C$21, 0),
       MATCH(K8, Matrike!$D$22:$H$22, 0))</f>
        <v>3</v>
      </c>
      <c r="S8" s="74">
        <f>INDEX(Matrike!$D$28:$H$32,
MATCH(Matrike!$M$8,Matrike!$C$28:$C$32,0),
MATCH(R8,Matrike!$D$33:$H$33))</f>
        <v>3</v>
      </c>
      <c r="U8" s="11">
        <v>1</v>
      </c>
      <c r="V8" s="74">
        <f>INDEX(Matrike!$D$17:$H$21,
       MATCH(U8, Matrike!$C$17:$C$21, 0),
       MATCH(K8, Matrike!$D$22:$H$22, 0))</f>
        <v>3</v>
      </c>
      <c r="W8" s="74">
        <f>INDEX(Matrike!$D$28:$H$32,
MATCH(Matrike!$M$10,Matrike!$C$28:$C$32,0),
MATCH(V8,Matrike!$D$33:$H$33))</f>
        <v>3</v>
      </c>
    </row>
    <row r="9" spans="2:25">
      <c r="B9" s="11" t="s">
        <v>62</v>
      </c>
      <c r="C9" s="91">
        <v>4</v>
      </c>
      <c r="D9" s="168"/>
      <c r="E9" s="10">
        <f t="shared" si="1"/>
        <v>4</v>
      </c>
      <c r="G9" s="7">
        <v>3</v>
      </c>
      <c r="H9" s="9">
        <v>4</v>
      </c>
      <c r="I9" s="44">
        <f t="shared" si="0"/>
        <v>4</v>
      </c>
      <c r="K9" s="74">
        <f>INDEX(Matrike!$D$6:$H$10,
       MATCH(I9, Matrike!$C$6:$C$10, 0),
       MATCH(E9, Matrike!$D$11:$H$11, 0))</f>
        <v>3</v>
      </c>
      <c r="M9" s="48">
        <v>1</v>
      </c>
      <c r="N9" s="74">
        <f>INDEX(Matrike!$D$17:$H$21,
       MATCH(M9, Matrike!$C$17:$C$21, 0),
       MATCH(K9, Matrike!$D$22:$H$22, 0))</f>
        <v>2</v>
      </c>
      <c r="O9" s="74">
        <f>INDEX(Matrike!$D$28:$H$32,
MATCH(Matrike!$M$6,Matrike!$C$28:$C$32,0),
MATCH(N9,Matrike!$D$33:$H$33))</f>
        <v>2</v>
      </c>
      <c r="Q9" s="48">
        <v>1</v>
      </c>
      <c r="R9" s="74">
        <f>INDEX(Matrike!$D$17:$H$21,
       MATCH(Q9, Matrike!$C$17:$C$21, 0),
       MATCH(K9, Matrike!$D$22:$H$22, 0))</f>
        <v>2</v>
      </c>
      <c r="S9" s="74">
        <f>INDEX(Matrike!$D$28:$H$32,
MATCH(Matrike!$M$8,Matrike!$C$28:$C$32,0),
MATCH(R9,Matrike!$D$33:$H$33))</f>
        <v>2</v>
      </c>
      <c r="U9" s="11">
        <v>1</v>
      </c>
      <c r="V9" s="74">
        <f>INDEX(Matrike!$D$17:$H$21,
       MATCH(U9, Matrike!$C$17:$C$21, 0),
       MATCH(K9, Matrike!$D$22:$H$22, 0))</f>
        <v>2</v>
      </c>
      <c r="W9" s="74">
        <f>INDEX(Matrike!$D$28:$H$32,
MATCH(Matrike!$M$10,Matrike!$C$28:$C$32,0),
MATCH(V9,Matrike!$D$33:$H$33))</f>
        <v>2</v>
      </c>
    </row>
    <row r="10" spans="2:25">
      <c r="B10" s="11" t="s">
        <v>63</v>
      </c>
      <c r="C10" s="91">
        <v>1</v>
      </c>
      <c r="D10" s="168">
        <v>1</v>
      </c>
      <c r="E10" s="10">
        <f t="shared" si="1"/>
        <v>2</v>
      </c>
      <c r="G10" s="7">
        <v>1</v>
      </c>
      <c r="H10" s="9">
        <v>3</v>
      </c>
      <c r="I10" s="44">
        <f t="shared" si="0"/>
        <v>2</v>
      </c>
      <c r="K10" s="74">
        <f>INDEX(Matrike!$D$6:$H$10,
       MATCH(I10, Matrike!$C$6:$C$10, 0),
       MATCH(E10, Matrike!$D$11:$H$11, 0))</f>
        <v>3</v>
      </c>
      <c r="M10" s="48">
        <v>2</v>
      </c>
      <c r="N10" s="74">
        <f>INDEX(Matrike!$D$17:$H$21,
       MATCH(M10, Matrike!$C$17:$C$21, 0),
       MATCH(K10, Matrike!$D$22:$H$22, 0))</f>
        <v>2</v>
      </c>
      <c r="O10" s="74">
        <f>INDEX(Matrike!$D$28:$H$32,
MATCH(Matrike!$M$6,Matrike!$C$28:$C$32,0),
MATCH(N10,Matrike!$D$33:$H$33))</f>
        <v>2</v>
      </c>
      <c r="Q10" s="48">
        <v>2</v>
      </c>
      <c r="R10" s="74">
        <f>INDEX(Matrike!$D$17:$H$21,
       MATCH(Q10, Matrike!$C$17:$C$21, 0),
       MATCH(K10, Matrike!$D$22:$H$22, 0))</f>
        <v>2</v>
      </c>
      <c r="S10" s="74">
        <f>INDEX(Matrike!$D$28:$H$32,
MATCH(Matrike!$M$8,Matrike!$C$28:$C$32,0),
MATCH(R10,Matrike!$D$33:$H$33))</f>
        <v>2</v>
      </c>
      <c r="U10" s="11">
        <v>2</v>
      </c>
      <c r="V10" s="74">
        <f>INDEX(Matrike!$D$17:$H$21,
       MATCH(U10, Matrike!$C$17:$C$21, 0),
       MATCH(K10, Matrike!$D$22:$H$22, 0))</f>
        <v>2</v>
      </c>
      <c r="W10" s="74">
        <f>INDEX(Matrike!$D$28:$H$32,
MATCH(Matrike!$M$10,Matrike!$C$28:$C$32,0),
MATCH(V10,Matrike!$D$33:$H$33))</f>
        <v>2</v>
      </c>
    </row>
    <row r="11" spans="2:25">
      <c r="B11" s="11" t="s">
        <v>64</v>
      </c>
      <c r="C11" s="91">
        <v>3</v>
      </c>
      <c r="D11" s="168"/>
      <c r="E11" s="10">
        <f t="shared" si="1"/>
        <v>3</v>
      </c>
      <c r="G11" s="7">
        <v>1</v>
      </c>
      <c r="H11" s="9">
        <v>4</v>
      </c>
      <c r="I11" s="44">
        <f t="shared" si="0"/>
        <v>3</v>
      </c>
      <c r="K11" s="74">
        <f>INDEX(Matrike!$D$6:$H$10,
       MATCH(I11, Matrike!$C$6:$C$10, 0),
       MATCH(E11, Matrike!$D$11:$H$11, 0))</f>
        <v>3</v>
      </c>
      <c r="M11" s="48">
        <v>1</v>
      </c>
      <c r="N11" s="74">
        <f>INDEX(Matrike!$D$17:$H$21,
       MATCH(M11, Matrike!$C$17:$C$21, 0),
       MATCH(K11, Matrike!$D$22:$H$22, 0))</f>
        <v>2</v>
      </c>
      <c r="O11" s="74">
        <f>INDEX(Matrike!$D$28:$H$32,
MATCH(Matrike!$M$6,Matrike!$C$28:$C$32,0),
MATCH(N11,Matrike!$D$33:$H$33))</f>
        <v>2</v>
      </c>
      <c r="Q11" s="48">
        <v>1</v>
      </c>
      <c r="R11" s="74">
        <f>INDEX(Matrike!$D$17:$H$21,
       MATCH(Q11, Matrike!$C$17:$C$21, 0),
       MATCH(K11, Matrike!$D$22:$H$22, 0))</f>
        <v>2</v>
      </c>
      <c r="S11" s="74">
        <f>INDEX(Matrike!$D$28:$H$32,
MATCH(Matrike!$M$8,Matrike!$C$28:$C$32,0),
MATCH(R11,Matrike!$D$33:$H$33))</f>
        <v>2</v>
      </c>
      <c r="U11" s="11">
        <v>1</v>
      </c>
      <c r="V11" s="74">
        <f>INDEX(Matrike!$D$17:$H$21,
       MATCH(U11, Matrike!$C$17:$C$21, 0),
       MATCH(K11, Matrike!$D$22:$H$22, 0))</f>
        <v>2</v>
      </c>
      <c r="W11" s="74">
        <f>INDEX(Matrike!$D$28:$H$32,
MATCH(Matrike!$M$10,Matrike!$C$28:$C$32,0),
MATCH(V11,Matrike!$D$33:$H$33))</f>
        <v>2</v>
      </c>
    </row>
    <row r="12" spans="2:25">
      <c r="B12" s="11" t="s">
        <v>65</v>
      </c>
      <c r="C12" s="91">
        <v>1</v>
      </c>
      <c r="D12" s="168"/>
      <c r="E12" s="10">
        <f t="shared" si="1"/>
        <v>1</v>
      </c>
      <c r="G12" s="7">
        <v>1</v>
      </c>
      <c r="H12" s="9">
        <v>4</v>
      </c>
      <c r="I12" s="44">
        <f t="shared" si="0"/>
        <v>3</v>
      </c>
      <c r="K12" s="74">
        <f>INDEX(Matrike!$D$6:$H$10,
       MATCH(I12, Matrike!$C$6:$C$10, 0),
       MATCH(E12, Matrike!$D$11:$H$11, 0))</f>
        <v>2</v>
      </c>
      <c r="M12" s="48">
        <v>1</v>
      </c>
      <c r="N12" s="74">
        <f>INDEX(Matrike!$D$17:$H$21,
       MATCH(M12, Matrike!$C$17:$C$21, 0),
       MATCH(K12, Matrike!$D$22:$H$22, 0))</f>
        <v>2</v>
      </c>
      <c r="O12" s="74">
        <f>INDEX(Matrike!$D$28:$H$32,
MATCH(Matrike!$M$6,Matrike!$C$28:$C$32,0),
MATCH(N12,Matrike!$D$33:$H$33))</f>
        <v>2</v>
      </c>
      <c r="Q12" s="48">
        <v>2</v>
      </c>
      <c r="R12" s="74">
        <f>INDEX(Matrike!$D$17:$H$21,
       MATCH(Q12, Matrike!$C$17:$C$21, 0),
       MATCH(K12, Matrike!$D$22:$H$22, 0))</f>
        <v>2</v>
      </c>
      <c r="S12" s="74">
        <f>INDEX(Matrike!$D$28:$H$32,
MATCH(Matrike!$M$8,Matrike!$C$28:$C$32,0),
MATCH(R12,Matrike!$D$33:$H$33))</f>
        <v>2</v>
      </c>
      <c r="U12" s="11">
        <v>2</v>
      </c>
      <c r="V12" s="74">
        <f>INDEX(Matrike!$D$17:$H$21,
       MATCH(U12, Matrike!$C$17:$C$21, 0),
       MATCH(K12, Matrike!$D$22:$H$22, 0))</f>
        <v>2</v>
      </c>
      <c r="W12" s="74">
        <f>INDEX(Matrike!$D$28:$H$32,
MATCH(Matrike!$M$10,Matrike!$C$28:$C$32,0),
MATCH(V12,Matrike!$D$33:$H$33))</f>
        <v>2</v>
      </c>
    </row>
    <row r="13" spans="2:25">
      <c r="B13" s="11" t="s">
        <v>66</v>
      </c>
      <c r="C13" s="91">
        <v>3</v>
      </c>
      <c r="D13" s="168"/>
      <c r="E13" s="10">
        <f t="shared" si="1"/>
        <v>3</v>
      </c>
      <c r="G13" s="7">
        <v>2</v>
      </c>
      <c r="H13" s="9">
        <v>2</v>
      </c>
      <c r="I13" s="44">
        <f t="shared" si="0"/>
        <v>2</v>
      </c>
      <c r="K13" s="74">
        <f>INDEX(Matrike!$D$6:$H$10,
       MATCH(I13, Matrike!$C$6:$C$10, 0),
       MATCH(E13, Matrike!$D$11:$H$11, 0))</f>
        <v>4</v>
      </c>
      <c r="M13" s="48">
        <v>1</v>
      </c>
      <c r="N13" s="74">
        <f>INDEX(Matrike!$D$17:$H$21,
       MATCH(M13, Matrike!$C$17:$C$21, 0),
       MATCH(K13, Matrike!$D$22:$H$22, 0))</f>
        <v>3</v>
      </c>
      <c r="O13" s="74">
        <f>INDEX(Matrike!$D$28:$H$32,
MATCH(Matrike!$M$6,Matrike!$C$28:$C$32,0),
MATCH(N13,Matrike!$D$33:$H$33))</f>
        <v>3</v>
      </c>
      <c r="Q13" s="48">
        <v>1</v>
      </c>
      <c r="R13" s="74">
        <f>INDEX(Matrike!$D$17:$H$21,
       MATCH(Q13, Matrike!$C$17:$C$21, 0),
       MATCH(K13, Matrike!$D$22:$H$22, 0))</f>
        <v>3</v>
      </c>
      <c r="S13" s="74">
        <f>INDEX(Matrike!$D$28:$H$32,
MATCH(Matrike!$M$8,Matrike!$C$28:$C$32,0),
MATCH(R13,Matrike!$D$33:$H$33))</f>
        <v>3</v>
      </c>
      <c r="U13" s="11">
        <v>1</v>
      </c>
      <c r="V13" s="74">
        <f>INDEX(Matrike!$D$17:$H$21,
       MATCH(U13, Matrike!$C$17:$C$21, 0),
       MATCH(K13, Matrike!$D$22:$H$22, 0))</f>
        <v>3</v>
      </c>
      <c r="W13" s="74">
        <f>INDEX(Matrike!$D$28:$H$32,
MATCH(Matrike!$M$10,Matrike!$C$28:$C$32,0),
MATCH(V13,Matrike!$D$33:$H$33))</f>
        <v>3</v>
      </c>
    </row>
    <row r="14" spans="2:25">
      <c r="B14" s="11" t="s">
        <v>67</v>
      </c>
      <c r="C14" s="91">
        <v>2</v>
      </c>
      <c r="D14" s="168"/>
      <c r="E14" s="10">
        <f t="shared" si="1"/>
        <v>2</v>
      </c>
      <c r="G14" s="7">
        <v>2</v>
      </c>
      <c r="H14" s="9">
        <v>3</v>
      </c>
      <c r="I14" s="44">
        <f t="shared" si="0"/>
        <v>3</v>
      </c>
      <c r="K14" s="74">
        <f>INDEX(Matrike!$D$6:$H$10,
       MATCH(I14, Matrike!$C$6:$C$10, 0),
       MATCH(E14, Matrike!$D$11:$H$11, 0))</f>
        <v>3</v>
      </c>
      <c r="M14" s="48">
        <v>1</v>
      </c>
      <c r="N14" s="74">
        <f>INDEX(Matrike!$D$17:$H$21,
       MATCH(M14, Matrike!$C$17:$C$21, 0),
       MATCH(K14, Matrike!$D$22:$H$22, 0))</f>
        <v>2</v>
      </c>
      <c r="O14" s="74">
        <f>INDEX(Matrike!$D$28:$H$32,
MATCH(Matrike!$M$6,Matrike!$C$28:$C$32,0),
MATCH(N14,Matrike!$D$33:$H$33))</f>
        <v>2</v>
      </c>
      <c r="Q14" s="48">
        <v>1</v>
      </c>
      <c r="R14" s="74">
        <f>INDEX(Matrike!$D$17:$H$21,
       MATCH(Q14, Matrike!$C$17:$C$21, 0),
       MATCH(K14, Matrike!$D$22:$H$22, 0))</f>
        <v>2</v>
      </c>
      <c r="S14" s="74">
        <f>INDEX(Matrike!$D$28:$H$32,
MATCH(Matrike!$M$8,Matrike!$C$28:$C$32,0),
MATCH(R14,Matrike!$D$33:$H$33))</f>
        <v>2</v>
      </c>
      <c r="U14" s="11">
        <v>1</v>
      </c>
      <c r="V14" s="74">
        <f>INDEX(Matrike!$D$17:$H$21,
       MATCH(U14, Matrike!$C$17:$C$21, 0),
       MATCH(K14, Matrike!$D$22:$H$22, 0))</f>
        <v>2</v>
      </c>
      <c r="W14" s="74">
        <f>INDEX(Matrike!$D$28:$H$32,
MATCH(Matrike!$M$10,Matrike!$C$28:$C$32,0),
MATCH(V14,Matrike!$D$33:$H$33))</f>
        <v>2</v>
      </c>
    </row>
    <row r="15" spans="2:25">
      <c r="B15" s="11" t="s">
        <v>68</v>
      </c>
      <c r="C15" s="91">
        <v>1</v>
      </c>
      <c r="D15" s="168"/>
      <c r="E15" s="10">
        <f t="shared" si="1"/>
        <v>1</v>
      </c>
      <c r="G15" s="7">
        <v>4</v>
      </c>
      <c r="H15" s="9">
        <v>3</v>
      </c>
      <c r="I15" s="44">
        <f t="shared" si="0"/>
        <v>4</v>
      </c>
      <c r="K15" s="74">
        <f>INDEX(Matrike!$D$6:$H$10,
       MATCH(I15, Matrike!$C$6:$C$10, 0),
       MATCH(E15, Matrike!$D$11:$H$11, 0))</f>
        <v>2</v>
      </c>
      <c r="M15" s="48">
        <v>1</v>
      </c>
      <c r="N15" s="74">
        <f>INDEX(Matrike!$D$17:$H$21,
       MATCH(M15, Matrike!$C$17:$C$21, 0),
       MATCH(K15, Matrike!$D$22:$H$22, 0))</f>
        <v>2</v>
      </c>
      <c r="O15" s="74">
        <f>INDEX(Matrike!$D$28:$H$32,
MATCH(Matrike!$M$6,Matrike!$C$28:$C$32,0),
MATCH(N15,Matrike!$D$33:$H$33))</f>
        <v>2</v>
      </c>
      <c r="Q15" s="48">
        <v>1</v>
      </c>
      <c r="R15" s="74">
        <f>INDEX(Matrike!$D$17:$H$21,
       MATCH(Q15, Matrike!$C$17:$C$21, 0),
       MATCH(K15, Matrike!$D$22:$H$22, 0))</f>
        <v>2</v>
      </c>
      <c r="S15" s="74">
        <f>INDEX(Matrike!$D$28:$H$32,
MATCH(Matrike!$M$8,Matrike!$C$28:$C$32,0),
MATCH(R15,Matrike!$D$33:$H$33))</f>
        <v>2</v>
      </c>
      <c r="U15" s="11">
        <v>1</v>
      </c>
      <c r="V15" s="74">
        <f>INDEX(Matrike!$D$17:$H$21,
       MATCH(U15, Matrike!$C$17:$C$21, 0),
       MATCH(K15, Matrike!$D$22:$H$22, 0))</f>
        <v>2</v>
      </c>
      <c r="W15" s="74">
        <f>INDEX(Matrike!$D$28:$H$32,
MATCH(Matrike!$M$10,Matrike!$C$28:$C$32,0),
MATCH(V15,Matrike!$D$33:$H$33))</f>
        <v>2</v>
      </c>
    </row>
    <row r="16" spans="2:25">
      <c r="B16" s="11" t="s">
        <v>69</v>
      </c>
      <c r="C16" s="91">
        <v>2</v>
      </c>
      <c r="D16" s="168"/>
      <c r="E16" s="10">
        <f t="shared" si="1"/>
        <v>2</v>
      </c>
      <c r="G16" s="7">
        <v>2</v>
      </c>
      <c r="H16" s="9">
        <v>3</v>
      </c>
      <c r="I16" s="44">
        <f t="shared" si="0"/>
        <v>3</v>
      </c>
      <c r="K16" s="74">
        <f>INDEX(Matrike!$D$6:$H$10,
       MATCH(I16, Matrike!$C$6:$C$10, 0),
       MATCH(E16, Matrike!$D$11:$H$11, 0))</f>
        <v>3</v>
      </c>
      <c r="M16" s="48">
        <v>4</v>
      </c>
      <c r="N16" s="74">
        <f>INDEX(Matrike!$D$17:$H$21,
       MATCH(M16, Matrike!$C$17:$C$21, 0),
       MATCH(K16, Matrike!$D$22:$H$22, 0))</f>
        <v>4</v>
      </c>
      <c r="O16" s="74">
        <f>INDEX(Matrike!$D$28:$H$32,
MATCH(Matrike!$M$6,Matrike!$C$28:$C$32,0),
MATCH(N16,Matrike!$D$33:$H$33))</f>
        <v>4</v>
      </c>
      <c r="Q16" s="48">
        <v>4</v>
      </c>
      <c r="R16" s="74">
        <f>INDEX(Matrike!$D$17:$H$21,
       MATCH(Q16, Matrike!$C$17:$C$21, 0),
       MATCH(K16, Matrike!$D$22:$H$22, 0))</f>
        <v>4</v>
      </c>
      <c r="S16" s="74">
        <f>INDEX(Matrike!$D$28:$H$32,
MATCH(Matrike!$M$8,Matrike!$C$28:$C$32,0),
MATCH(R16,Matrike!$D$33:$H$33))</f>
        <v>4</v>
      </c>
      <c r="U16" s="11">
        <v>4</v>
      </c>
      <c r="V16" s="74">
        <f>INDEX(Matrike!$D$17:$H$21,
       MATCH(U16, Matrike!$C$17:$C$21, 0),
       MATCH(K16, Matrike!$D$22:$H$22, 0))</f>
        <v>4</v>
      </c>
      <c r="W16" s="74">
        <f>INDEX(Matrike!$D$28:$H$32,
MATCH(Matrike!$M$10,Matrike!$C$28:$C$32,0),
MATCH(V16,Matrike!$D$33:$H$33))</f>
        <v>4</v>
      </c>
    </row>
    <row r="17" spans="2:23">
      <c r="B17" s="11" t="s">
        <v>70</v>
      </c>
      <c r="C17" s="91">
        <v>3</v>
      </c>
      <c r="D17" s="168">
        <v>1</v>
      </c>
      <c r="E17" s="10">
        <f t="shared" si="1"/>
        <v>4</v>
      </c>
      <c r="G17" s="7">
        <v>1</v>
      </c>
      <c r="H17" s="9">
        <v>2</v>
      </c>
      <c r="I17" s="44">
        <f t="shared" si="0"/>
        <v>2</v>
      </c>
      <c r="K17" s="74">
        <f>INDEX(Matrike!$D$6:$H$10,
       MATCH(I17, Matrike!$C$6:$C$10, 0),
       MATCH(E17, Matrike!$D$11:$H$11, 0))</f>
        <v>4</v>
      </c>
      <c r="M17" s="48">
        <v>3</v>
      </c>
      <c r="N17" s="74">
        <f>INDEX(Matrike!$D$17:$H$21,
       MATCH(M17, Matrike!$C$17:$C$21, 0),
       MATCH(K17, Matrike!$D$22:$H$22, 0))</f>
        <v>4</v>
      </c>
      <c r="O17" s="74">
        <f>INDEX(Matrike!$D$28:$H$32,
MATCH(Matrike!$M$6,Matrike!$C$28:$C$32,0),
MATCH(N17,Matrike!$D$33:$H$33))</f>
        <v>4</v>
      </c>
      <c r="Q17" s="48">
        <v>3</v>
      </c>
      <c r="R17" s="74">
        <f>INDEX(Matrike!$D$17:$H$21,
       MATCH(Q17, Matrike!$C$17:$C$21, 0),
       MATCH(K17, Matrike!$D$22:$H$22, 0))</f>
        <v>4</v>
      </c>
      <c r="S17" s="74">
        <f>INDEX(Matrike!$D$28:$H$32,
MATCH(Matrike!$M$8,Matrike!$C$28:$C$32,0),
MATCH(R17,Matrike!$D$33:$H$33))</f>
        <v>4</v>
      </c>
      <c r="U17" s="11">
        <v>3</v>
      </c>
      <c r="V17" s="74">
        <f>INDEX(Matrike!$D$17:$H$21,
       MATCH(U17, Matrike!$C$17:$C$21, 0),
       MATCH(K17, Matrike!$D$22:$H$22, 0))</f>
        <v>4</v>
      </c>
      <c r="W17" s="74">
        <f>INDEX(Matrike!$D$28:$H$32,
MATCH(Matrike!$M$10,Matrike!$C$28:$C$32,0),
MATCH(V17,Matrike!$D$33:$H$33))</f>
        <v>4</v>
      </c>
    </row>
    <row r="18" spans="2:23">
      <c r="B18" s="11" t="s">
        <v>71</v>
      </c>
      <c r="C18" s="91">
        <v>3</v>
      </c>
      <c r="D18" s="168"/>
      <c r="E18" s="10">
        <f t="shared" si="1"/>
        <v>3</v>
      </c>
      <c r="G18" s="7">
        <v>2</v>
      </c>
      <c r="H18" s="9">
        <v>2</v>
      </c>
      <c r="I18" s="44">
        <f t="shared" si="0"/>
        <v>2</v>
      </c>
      <c r="K18" s="74">
        <f>INDEX(Matrike!$D$6:$H$10,
       MATCH(I18, Matrike!$C$6:$C$10, 0),
       MATCH(E18, Matrike!$D$11:$H$11, 0))</f>
        <v>4</v>
      </c>
      <c r="M18" s="48">
        <v>1</v>
      </c>
      <c r="N18" s="74">
        <f>INDEX(Matrike!$D$17:$H$21,
       MATCH(M18, Matrike!$C$17:$C$21, 0),
       MATCH(K18, Matrike!$D$22:$H$22, 0))</f>
        <v>3</v>
      </c>
      <c r="O18" s="74">
        <f>INDEX(Matrike!$D$28:$H$32,
MATCH(Matrike!$M$6,Matrike!$C$28:$C$32,0),
MATCH(N18,Matrike!$D$33:$H$33))</f>
        <v>3</v>
      </c>
      <c r="Q18" s="48">
        <v>4</v>
      </c>
      <c r="R18" s="74">
        <f>INDEX(Matrike!$D$17:$H$21,
       MATCH(Q18, Matrike!$C$17:$C$21, 0),
       MATCH(K18, Matrike!$D$22:$H$22, 0))</f>
        <v>4</v>
      </c>
      <c r="S18" s="74">
        <f>INDEX(Matrike!$D$28:$H$32,
MATCH(Matrike!$M$8,Matrike!$C$28:$C$32,0),
MATCH(R18,Matrike!$D$33:$H$33))</f>
        <v>4</v>
      </c>
      <c r="U18" s="11">
        <v>3</v>
      </c>
      <c r="V18" s="74">
        <f>INDEX(Matrike!$D$17:$H$21,
       MATCH(U18, Matrike!$C$17:$C$21, 0),
       MATCH(K18, Matrike!$D$22:$H$22, 0))</f>
        <v>4</v>
      </c>
      <c r="W18" s="74">
        <f>INDEX(Matrike!$D$28:$H$32,
MATCH(Matrike!$M$10,Matrike!$C$28:$C$32,0),
MATCH(V18,Matrike!$D$33:$H$33))</f>
        <v>4</v>
      </c>
    </row>
    <row r="19" spans="2:23">
      <c r="B19" s="11" t="s">
        <v>72</v>
      </c>
      <c r="C19" s="91">
        <v>1</v>
      </c>
      <c r="D19" s="168"/>
      <c r="E19" s="10">
        <f t="shared" si="1"/>
        <v>1</v>
      </c>
      <c r="G19" s="7">
        <v>1</v>
      </c>
      <c r="H19" s="9">
        <v>4</v>
      </c>
      <c r="I19" s="44">
        <f t="shared" si="0"/>
        <v>3</v>
      </c>
      <c r="K19" s="74">
        <f>INDEX(Matrike!$D$6:$H$10,
       MATCH(I19, Matrike!$C$6:$C$10, 0),
       MATCH(E19, Matrike!$D$11:$H$11, 0))</f>
        <v>2</v>
      </c>
      <c r="M19" s="48">
        <v>2</v>
      </c>
      <c r="N19" s="74">
        <f>INDEX(Matrike!$D$17:$H$21,
       MATCH(M19, Matrike!$C$17:$C$21, 0),
       MATCH(K19, Matrike!$D$22:$H$22, 0))</f>
        <v>2</v>
      </c>
      <c r="O19" s="74">
        <f>INDEX(Matrike!$D$28:$H$32,
MATCH(Matrike!$M$6,Matrike!$C$28:$C$32,0),
MATCH(N19,Matrike!$D$33:$H$33))</f>
        <v>2</v>
      </c>
      <c r="Q19" s="48">
        <v>2</v>
      </c>
      <c r="R19" s="74">
        <f>INDEX(Matrike!$D$17:$H$21,
       MATCH(Q19, Matrike!$C$17:$C$21, 0),
       MATCH(K19, Matrike!$D$22:$H$22, 0))</f>
        <v>2</v>
      </c>
      <c r="S19" s="74">
        <f>INDEX(Matrike!$D$28:$H$32,
MATCH(Matrike!$M$8,Matrike!$C$28:$C$32,0),
MATCH(R19,Matrike!$D$33:$H$33))</f>
        <v>2</v>
      </c>
      <c r="U19" s="11">
        <v>2</v>
      </c>
      <c r="V19" s="74">
        <f>INDEX(Matrike!$D$17:$H$21,
       MATCH(U19, Matrike!$C$17:$C$21, 0),
       MATCH(K19, Matrike!$D$22:$H$22, 0))</f>
        <v>2</v>
      </c>
      <c r="W19" s="74">
        <f>INDEX(Matrike!$D$28:$H$32,
MATCH(Matrike!$M$10,Matrike!$C$28:$C$32,0),
MATCH(V19,Matrike!$D$33:$H$33))</f>
        <v>2</v>
      </c>
    </row>
    <row r="20" spans="2:23">
      <c r="B20" s="11" t="s">
        <v>73</v>
      </c>
      <c r="C20" s="91">
        <v>2</v>
      </c>
      <c r="D20" s="168"/>
      <c r="E20" s="10">
        <f t="shared" si="1"/>
        <v>2</v>
      </c>
      <c r="G20" s="7">
        <v>1</v>
      </c>
      <c r="H20" s="9">
        <v>3</v>
      </c>
      <c r="I20" s="44">
        <f t="shared" si="0"/>
        <v>2</v>
      </c>
      <c r="K20" s="74">
        <f>INDEX(Matrike!$D$6:$H$10,
       MATCH(I20, Matrike!$C$6:$C$10, 0),
       MATCH(E20, Matrike!$D$11:$H$11, 0))</f>
        <v>3</v>
      </c>
      <c r="M20" s="48">
        <v>4</v>
      </c>
      <c r="N20" s="74">
        <f>INDEX(Matrike!$D$17:$H$21,
       MATCH(M20, Matrike!$C$17:$C$21, 0),
       MATCH(K20, Matrike!$D$22:$H$22, 0))</f>
        <v>4</v>
      </c>
      <c r="O20" s="74">
        <f>INDEX(Matrike!$D$28:$H$32,
MATCH(Matrike!$M$6,Matrike!$C$28:$C$32,0),
MATCH(N20,Matrike!$D$33:$H$33))</f>
        <v>4</v>
      </c>
      <c r="Q20" s="48">
        <v>4</v>
      </c>
      <c r="R20" s="74">
        <f>INDEX(Matrike!$D$17:$H$21,
       MATCH(Q20, Matrike!$C$17:$C$21, 0),
       MATCH(K20, Matrike!$D$22:$H$22, 0))</f>
        <v>4</v>
      </c>
      <c r="S20" s="74">
        <f>INDEX(Matrike!$D$28:$H$32,
MATCH(Matrike!$M$8,Matrike!$C$28:$C$32,0),
MATCH(R20,Matrike!$D$33:$H$33))</f>
        <v>4</v>
      </c>
      <c r="U20" s="11">
        <v>4</v>
      </c>
      <c r="V20" s="74">
        <f>INDEX(Matrike!$D$17:$H$21,
       MATCH(U20, Matrike!$C$17:$C$21, 0),
       MATCH(K20, Matrike!$D$22:$H$22, 0))</f>
        <v>4</v>
      </c>
      <c r="W20" s="74">
        <f>INDEX(Matrike!$D$28:$H$32,
MATCH(Matrike!$M$10,Matrike!$C$28:$C$32,0),
MATCH(V20,Matrike!$D$33:$H$33))</f>
        <v>4</v>
      </c>
    </row>
    <row r="21" spans="2:23">
      <c r="B21" s="11" t="s">
        <v>74</v>
      </c>
      <c r="C21" s="91">
        <v>4</v>
      </c>
      <c r="D21" s="168"/>
      <c r="E21" s="10">
        <f t="shared" si="1"/>
        <v>4</v>
      </c>
      <c r="G21" s="7">
        <v>2</v>
      </c>
      <c r="H21" s="9">
        <v>1</v>
      </c>
      <c r="I21" s="44">
        <f t="shared" si="0"/>
        <v>2</v>
      </c>
      <c r="K21" s="74">
        <f>INDEX(Matrike!$D$6:$H$10,
       MATCH(I21, Matrike!$C$6:$C$10, 0),
       MATCH(E21, Matrike!$D$11:$H$11, 0))</f>
        <v>4</v>
      </c>
      <c r="M21" s="48">
        <v>1</v>
      </c>
      <c r="N21" s="74">
        <f>INDEX(Matrike!$D$17:$H$21,
       MATCH(M21, Matrike!$C$17:$C$21, 0),
       MATCH(K21, Matrike!$D$22:$H$22, 0))</f>
        <v>3</v>
      </c>
      <c r="O21" s="74">
        <f>INDEX(Matrike!$D$28:$H$32,
MATCH(Matrike!$M$6,Matrike!$C$28:$C$32,0),
MATCH(N21,Matrike!$D$33:$H$33))</f>
        <v>3</v>
      </c>
      <c r="Q21" s="48">
        <v>1</v>
      </c>
      <c r="R21" s="74">
        <f>INDEX(Matrike!$D$17:$H$21,
       MATCH(Q21, Matrike!$C$17:$C$21, 0),
       MATCH(K21, Matrike!$D$22:$H$22, 0))</f>
        <v>3</v>
      </c>
      <c r="S21" s="74">
        <f>INDEX(Matrike!$D$28:$H$32,
MATCH(Matrike!$M$8,Matrike!$C$28:$C$32,0),
MATCH(R21,Matrike!$D$33:$H$33))</f>
        <v>3</v>
      </c>
      <c r="U21" s="11">
        <v>1</v>
      </c>
      <c r="V21" s="74">
        <f>INDEX(Matrike!$D$17:$H$21,
       MATCH(U21, Matrike!$C$17:$C$21, 0),
       MATCH(K21, Matrike!$D$22:$H$22, 0))</f>
        <v>3</v>
      </c>
      <c r="W21" s="74">
        <f>INDEX(Matrike!$D$28:$H$32,
MATCH(Matrike!$M$10,Matrike!$C$28:$C$32,0),
MATCH(V21,Matrike!$D$33:$H$33))</f>
        <v>3</v>
      </c>
    </row>
    <row r="22" spans="2:23">
      <c r="B22" s="11" t="s">
        <v>75</v>
      </c>
      <c r="C22" s="91">
        <v>1</v>
      </c>
      <c r="D22" s="168"/>
      <c r="E22" s="10">
        <f t="shared" si="1"/>
        <v>1</v>
      </c>
      <c r="G22" s="7">
        <v>1</v>
      </c>
      <c r="H22" s="9">
        <v>4</v>
      </c>
      <c r="I22" s="44">
        <f t="shared" si="0"/>
        <v>3</v>
      </c>
      <c r="K22" s="74">
        <f>INDEX(Matrike!$D$6:$H$10,
       MATCH(I22, Matrike!$C$6:$C$10, 0),
       MATCH(E22, Matrike!$D$11:$H$11, 0))</f>
        <v>2</v>
      </c>
      <c r="M22" s="48">
        <v>3</v>
      </c>
      <c r="N22" s="74">
        <f>INDEX(Matrike!$D$17:$H$21,
       MATCH(M22, Matrike!$C$17:$C$21, 0),
       MATCH(K22, Matrike!$D$22:$H$22, 0))</f>
        <v>3</v>
      </c>
      <c r="O22" s="74">
        <f>INDEX(Matrike!$D$28:$H$32,
MATCH(Matrike!$M$6,Matrike!$C$28:$C$32,0),
MATCH(N22,Matrike!$D$33:$H$33))</f>
        <v>3</v>
      </c>
      <c r="Q22" s="48">
        <v>3</v>
      </c>
      <c r="R22" s="74">
        <f>INDEX(Matrike!$D$17:$H$21,
       MATCH(Q22, Matrike!$C$17:$C$21, 0),
       MATCH(K22, Matrike!$D$22:$H$22, 0))</f>
        <v>3</v>
      </c>
      <c r="S22" s="74">
        <f>INDEX(Matrike!$D$28:$H$32,
MATCH(Matrike!$M$8,Matrike!$C$28:$C$32,0),
MATCH(R22,Matrike!$D$33:$H$33))</f>
        <v>3</v>
      </c>
      <c r="U22" s="11">
        <v>3</v>
      </c>
      <c r="V22" s="74">
        <f>INDEX(Matrike!$D$17:$H$21,
       MATCH(U22, Matrike!$C$17:$C$21, 0),
       MATCH(K22, Matrike!$D$22:$H$22, 0))</f>
        <v>3</v>
      </c>
      <c r="W22" s="74">
        <f>INDEX(Matrike!$D$28:$H$32,
MATCH(Matrike!$M$10,Matrike!$C$28:$C$32,0),
MATCH(V22,Matrike!$D$33:$H$33))</f>
        <v>3</v>
      </c>
    </row>
    <row r="23" spans="2:23">
      <c r="B23" s="11" t="s">
        <v>76</v>
      </c>
      <c r="C23" s="91">
        <v>2</v>
      </c>
      <c r="D23" s="168"/>
      <c r="E23" s="10">
        <f t="shared" si="1"/>
        <v>2</v>
      </c>
      <c r="G23" s="7">
        <v>2</v>
      </c>
      <c r="H23" s="9">
        <v>3</v>
      </c>
      <c r="I23" s="44">
        <f t="shared" si="0"/>
        <v>3</v>
      </c>
      <c r="K23" s="74">
        <f>INDEX(Matrike!$D$6:$H$10,
       MATCH(I23, Matrike!$C$6:$C$10, 0),
       MATCH(E23, Matrike!$D$11:$H$11, 0))</f>
        <v>3</v>
      </c>
      <c r="M23" s="48">
        <v>1</v>
      </c>
      <c r="N23" s="74">
        <f>INDEX(Matrike!$D$17:$H$21,
       MATCH(M23, Matrike!$C$17:$C$21, 0),
       MATCH(K23, Matrike!$D$22:$H$22, 0))</f>
        <v>2</v>
      </c>
      <c r="O23" s="74">
        <f>INDEX(Matrike!$D$28:$H$32,
MATCH(Matrike!$M$6,Matrike!$C$28:$C$32,0),
MATCH(N23,Matrike!$D$33:$H$33))</f>
        <v>2</v>
      </c>
      <c r="Q23" s="48">
        <v>1</v>
      </c>
      <c r="R23" s="74">
        <f>INDEX(Matrike!$D$17:$H$21,
       MATCH(Q23, Matrike!$C$17:$C$21, 0),
       MATCH(K23, Matrike!$D$22:$H$22, 0))</f>
        <v>2</v>
      </c>
      <c r="S23" s="74">
        <f>INDEX(Matrike!$D$28:$H$32,
MATCH(Matrike!$M$8,Matrike!$C$28:$C$32,0),
MATCH(R23,Matrike!$D$33:$H$33))</f>
        <v>2</v>
      </c>
      <c r="U23" s="11">
        <v>1</v>
      </c>
      <c r="V23" s="74">
        <f>INDEX(Matrike!$D$17:$H$21,
       MATCH(U23, Matrike!$C$17:$C$21, 0),
       MATCH(K23, Matrike!$D$22:$H$22, 0))</f>
        <v>2</v>
      </c>
      <c r="W23" s="74">
        <f>INDEX(Matrike!$D$28:$H$32,
MATCH(Matrike!$M$10,Matrike!$C$28:$C$32,0),
MATCH(V23,Matrike!$D$33:$H$33))</f>
        <v>2</v>
      </c>
    </row>
    <row r="24" spans="2:23">
      <c r="B24" s="11" t="s">
        <v>77</v>
      </c>
      <c r="C24" s="91">
        <v>4</v>
      </c>
      <c r="D24" s="168">
        <v>1</v>
      </c>
      <c r="E24" s="10">
        <f t="shared" si="1"/>
        <v>5</v>
      </c>
      <c r="G24" s="7">
        <v>2</v>
      </c>
      <c r="H24" s="9">
        <v>2</v>
      </c>
      <c r="I24" s="44">
        <f t="shared" si="0"/>
        <v>2</v>
      </c>
      <c r="K24" s="74">
        <f>INDEX(Matrike!$D$6:$H$10,
       MATCH(I24, Matrike!$C$6:$C$10, 0),
       MATCH(E24, Matrike!$D$11:$H$11, 0))</f>
        <v>5</v>
      </c>
      <c r="M24" s="48">
        <v>3</v>
      </c>
      <c r="N24" s="74">
        <f>INDEX(Matrike!$D$17:$H$21,
       MATCH(M24, Matrike!$C$17:$C$21, 0),
       MATCH(K24, Matrike!$D$22:$H$22, 0))</f>
        <v>4</v>
      </c>
      <c r="O24" s="74">
        <f>INDEX(Matrike!$D$28:$H$32,
MATCH(Matrike!$M$6,Matrike!$C$28:$C$32,0),
MATCH(N24,Matrike!$D$33:$H$33))</f>
        <v>4</v>
      </c>
      <c r="Q24" s="48">
        <v>3</v>
      </c>
      <c r="R24" s="74">
        <f>INDEX(Matrike!$D$17:$H$21,
       MATCH(Q24, Matrike!$C$17:$C$21, 0),
       MATCH(K24, Matrike!$D$22:$H$22, 0))</f>
        <v>4</v>
      </c>
      <c r="S24" s="74">
        <f>INDEX(Matrike!$D$28:$H$32,
MATCH(Matrike!$M$8,Matrike!$C$28:$C$32,0),
MATCH(R24,Matrike!$D$33:$H$33))</f>
        <v>4</v>
      </c>
      <c r="U24" s="11">
        <v>3</v>
      </c>
      <c r="V24" s="74">
        <f>INDEX(Matrike!$D$17:$H$21,
       MATCH(U24, Matrike!$C$17:$C$21, 0),
       MATCH(K24, Matrike!$D$22:$H$22, 0))</f>
        <v>4</v>
      </c>
      <c r="W24" s="74">
        <f>INDEX(Matrike!$D$28:$H$32,
MATCH(Matrike!$M$10,Matrike!$C$28:$C$32,0),
MATCH(V24,Matrike!$D$33:$H$33))</f>
        <v>4</v>
      </c>
    </row>
    <row r="25" spans="2:23">
      <c r="B25" s="11" t="s">
        <v>78</v>
      </c>
      <c r="C25" s="91">
        <v>3</v>
      </c>
      <c r="D25" s="168"/>
      <c r="E25" s="10">
        <f t="shared" si="1"/>
        <v>3</v>
      </c>
      <c r="G25" s="7">
        <v>3</v>
      </c>
      <c r="H25" s="9">
        <v>3</v>
      </c>
      <c r="I25" s="44">
        <f t="shared" si="0"/>
        <v>3</v>
      </c>
      <c r="K25" s="74">
        <f>INDEX(Matrike!$D$6:$H$10,
       MATCH(I25, Matrike!$C$6:$C$10, 0),
       MATCH(E25, Matrike!$D$11:$H$11, 0))</f>
        <v>3</v>
      </c>
      <c r="M25" s="48">
        <v>3</v>
      </c>
      <c r="N25" s="74">
        <f>INDEX(Matrike!$D$17:$H$21,
       MATCH(M25, Matrike!$C$17:$C$21, 0),
       MATCH(K25, Matrike!$D$22:$H$22, 0))</f>
        <v>3</v>
      </c>
      <c r="O25" s="74">
        <f>INDEX(Matrike!$D$28:$H$32,
MATCH(Matrike!$M$6,Matrike!$C$28:$C$32,0),
MATCH(N25,Matrike!$D$33:$H$33))</f>
        <v>3</v>
      </c>
      <c r="Q25" s="48">
        <v>3</v>
      </c>
      <c r="R25" s="74">
        <f>INDEX(Matrike!$D$17:$H$21,
       MATCH(Q25, Matrike!$C$17:$C$21, 0),
       MATCH(K25, Matrike!$D$22:$H$22, 0))</f>
        <v>3</v>
      </c>
      <c r="S25" s="74">
        <f>INDEX(Matrike!$D$28:$H$32,
MATCH(Matrike!$M$8,Matrike!$C$28:$C$32,0),
MATCH(R25,Matrike!$D$33:$H$33))</f>
        <v>3</v>
      </c>
      <c r="U25" s="11">
        <v>3</v>
      </c>
      <c r="V25" s="74">
        <f>INDEX(Matrike!$D$17:$H$21,
       MATCH(U25, Matrike!$C$17:$C$21, 0),
       MATCH(K25, Matrike!$D$22:$H$22, 0))</f>
        <v>3</v>
      </c>
      <c r="W25" s="74">
        <f>INDEX(Matrike!$D$28:$H$32,
MATCH(Matrike!$M$10,Matrike!$C$28:$C$32,0),
MATCH(V25,Matrike!$D$33:$H$33))</f>
        <v>3</v>
      </c>
    </row>
    <row r="26" spans="2:23">
      <c r="B26" s="11" t="s">
        <v>79</v>
      </c>
      <c r="C26" s="91">
        <v>1</v>
      </c>
      <c r="D26" s="168"/>
      <c r="E26" s="10">
        <f t="shared" si="1"/>
        <v>1</v>
      </c>
      <c r="G26" s="7">
        <v>1</v>
      </c>
      <c r="H26" s="9">
        <v>3</v>
      </c>
      <c r="I26" s="44">
        <f t="shared" si="0"/>
        <v>2</v>
      </c>
      <c r="K26" s="74">
        <f>INDEX(Matrike!$D$6:$H$10,
       MATCH(I26, Matrike!$C$6:$C$10, 0),
       MATCH(E26, Matrike!$D$11:$H$11, 0))</f>
        <v>3</v>
      </c>
      <c r="M26" s="48">
        <v>1</v>
      </c>
      <c r="N26" s="74">
        <f>INDEX(Matrike!$D$17:$H$21,
       MATCH(M26, Matrike!$C$17:$C$21, 0),
       MATCH(K26, Matrike!$D$22:$H$22, 0))</f>
        <v>2</v>
      </c>
      <c r="O26" s="74">
        <f>INDEX(Matrike!$D$28:$H$32,
MATCH(Matrike!$M$6,Matrike!$C$28:$C$32,0),
MATCH(N26,Matrike!$D$33:$H$33))</f>
        <v>2</v>
      </c>
      <c r="Q26" s="48">
        <v>1</v>
      </c>
      <c r="R26" s="74">
        <f>INDEX(Matrike!$D$17:$H$21,
       MATCH(Q26, Matrike!$C$17:$C$21, 0),
       MATCH(K26, Matrike!$D$22:$H$22, 0))</f>
        <v>2</v>
      </c>
      <c r="S26" s="74">
        <f>INDEX(Matrike!$D$28:$H$32,
MATCH(Matrike!$M$8,Matrike!$C$28:$C$32,0),
MATCH(R26,Matrike!$D$33:$H$33))</f>
        <v>2</v>
      </c>
      <c r="U26" s="11">
        <v>1</v>
      </c>
      <c r="V26" s="74">
        <f>INDEX(Matrike!$D$17:$H$21,
       MATCH(U26, Matrike!$C$17:$C$21, 0),
       MATCH(K26, Matrike!$D$22:$H$22, 0))</f>
        <v>2</v>
      </c>
      <c r="W26" s="74">
        <f>INDEX(Matrike!$D$28:$H$32,
MATCH(Matrike!$M$10,Matrike!$C$28:$C$32,0),
MATCH(V26,Matrike!$D$33:$H$33))</f>
        <v>2</v>
      </c>
    </row>
    <row r="27" spans="2:23">
      <c r="B27" s="11" t="s">
        <v>80</v>
      </c>
      <c r="C27" s="91">
        <v>4</v>
      </c>
      <c r="D27" s="168">
        <v>1</v>
      </c>
      <c r="E27" s="10">
        <f t="shared" si="1"/>
        <v>5</v>
      </c>
      <c r="G27" s="7">
        <v>1</v>
      </c>
      <c r="H27" s="9">
        <v>2</v>
      </c>
      <c r="I27" s="44">
        <f t="shared" si="0"/>
        <v>2</v>
      </c>
      <c r="K27" s="74">
        <f>INDEX(Matrike!$D$6:$H$10,
       MATCH(I27, Matrike!$C$6:$C$10, 0),
       MATCH(E27, Matrike!$D$11:$H$11, 0))</f>
        <v>5</v>
      </c>
      <c r="M27" s="48">
        <v>5</v>
      </c>
      <c r="N27" s="74">
        <f>INDEX(Matrike!$D$17:$H$21,
       MATCH(M27, Matrike!$C$17:$C$21, 0),
       MATCH(K27, Matrike!$D$22:$H$22, 0))</f>
        <v>5</v>
      </c>
      <c r="O27" s="74">
        <f>INDEX(Matrike!$D$28:$H$32,
MATCH(Matrike!$M$6,Matrike!$C$28:$C$32,0),
MATCH(N27,Matrike!$D$33:$H$33))</f>
        <v>5</v>
      </c>
      <c r="Q27" s="48">
        <v>5</v>
      </c>
      <c r="R27" s="74">
        <f>INDEX(Matrike!$D$17:$H$21,
       MATCH(Q27, Matrike!$C$17:$C$21, 0),
       MATCH(K27, Matrike!$D$22:$H$22, 0))</f>
        <v>5</v>
      </c>
      <c r="S27" s="74">
        <f>INDEX(Matrike!$D$28:$H$32,
MATCH(Matrike!$M$8,Matrike!$C$28:$C$32,0),
MATCH(R27,Matrike!$D$33:$H$33))</f>
        <v>5</v>
      </c>
      <c r="U27" s="11">
        <v>5</v>
      </c>
      <c r="V27" s="74">
        <f>INDEX(Matrike!$D$17:$H$21,
       MATCH(U27, Matrike!$C$17:$C$21, 0),
       MATCH(K27, Matrike!$D$22:$H$22, 0))</f>
        <v>5</v>
      </c>
      <c r="W27" s="74">
        <f>INDEX(Matrike!$D$28:$H$32,
MATCH(Matrike!$M$10,Matrike!$C$28:$C$32,0),
MATCH(V27,Matrike!$D$33:$H$33))</f>
        <v>5</v>
      </c>
    </row>
    <row r="28" spans="2:23">
      <c r="B28" s="11" t="s">
        <v>81</v>
      </c>
      <c r="C28" s="91">
        <v>1</v>
      </c>
      <c r="D28" s="168"/>
      <c r="E28" s="10">
        <f t="shared" si="1"/>
        <v>1</v>
      </c>
      <c r="G28" s="7">
        <v>1</v>
      </c>
      <c r="H28" s="9">
        <v>3</v>
      </c>
      <c r="I28" s="44">
        <f t="shared" si="0"/>
        <v>2</v>
      </c>
      <c r="K28" s="74">
        <f>INDEX(Matrike!$D$6:$H$10,
       MATCH(I28, Matrike!$C$6:$C$10, 0),
       MATCH(E28, Matrike!$D$11:$H$11, 0))</f>
        <v>3</v>
      </c>
      <c r="M28" s="48">
        <v>1</v>
      </c>
      <c r="N28" s="74">
        <f>INDEX(Matrike!$D$17:$H$21,
       MATCH(M28, Matrike!$C$17:$C$21, 0),
       MATCH(K28, Matrike!$D$22:$H$22, 0))</f>
        <v>2</v>
      </c>
      <c r="O28" s="74">
        <f>INDEX(Matrike!$D$28:$H$32,
MATCH(Matrike!$M$6,Matrike!$C$28:$C$32,0),
MATCH(N28,Matrike!$D$33:$H$33))</f>
        <v>2</v>
      </c>
      <c r="Q28" s="48">
        <v>1</v>
      </c>
      <c r="R28" s="74">
        <f>INDEX(Matrike!$D$17:$H$21,
       MATCH(Q28, Matrike!$C$17:$C$21, 0),
       MATCH(K28, Matrike!$D$22:$H$22, 0))</f>
        <v>2</v>
      </c>
      <c r="S28" s="74">
        <f>INDEX(Matrike!$D$28:$H$32,
MATCH(Matrike!$M$8,Matrike!$C$28:$C$32,0),
MATCH(R28,Matrike!$D$33:$H$33))</f>
        <v>2</v>
      </c>
      <c r="U28" s="11">
        <v>1</v>
      </c>
      <c r="V28" s="74">
        <f>INDEX(Matrike!$D$17:$H$21,
       MATCH(U28, Matrike!$C$17:$C$21, 0),
       MATCH(K28, Matrike!$D$22:$H$22, 0))</f>
        <v>2</v>
      </c>
      <c r="W28" s="74">
        <f>INDEX(Matrike!$D$28:$H$32,
MATCH(Matrike!$M$10,Matrike!$C$28:$C$32,0),
MATCH(V28,Matrike!$D$33:$H$33))</f>
        <v>2</v>
      </c>
    </row>
    <row r="29" spans="2:23">
      <c r="B29" s="11" t="s">
        <v>82</v>
      </c>
      <c r="C29" s="91">
        <v>4</v>
      </c>
      <c r="D29" s="168">
        <v>1</v>
      </c>
      <c r="E29" s="10">
        <f t="shared" si="1"/>
        <v>5</v>
      </c>
      <c r="G29" s="7">
        <v>1</v>
      </c>
      <c r="H29" s="9">
        <v>3</v>
      </c>
      <c r="I29" s="44">
        <f t="shared" si="0"/>
        <v>2</v>
      </c>
      <c r="K29" s="74">
        <f>INDEX(Matrike!$D$6:$H$10,
       MATCH(I29, Matrike!$C$6:$C$10, 0),
       MATCH(E29, Matrike!$D$11:$H$11, 0))</f>
        <v>5</v>
      </c>
      <c r="M29" s="48">
        <v>3</v>
      </c>
      <c r="N29" s="74">
        <f>INDEX(Matrike!$D$17:$H$21,
       MATCH(M29, Matrike!$C$17:$C$21, 0),
       MATCH(K29, Matrike!$D$22:$H$22, 0))</f>
        <v>4</v>
      </c>
      <c r="O29" s="74">
        <f>INDEX(Matrike!$D$28:$H$32,
MATCH(Matrike!$M$6,Matrike!$C$28:$C$32,0),
MATCH(N29,Matrike!$D$33:$H$33))</f>
        <v>4</v>
      </c>
      <c r="Q29" s="48">
        <v>3</v>
      </c>
      <c r="R29" s="74">
        <f>INDEX(Matrike!$D$17:$H$21,
       MATCH(Q29, Matrike!$C$17:$C$21, 0),
       MATCH(K29, Matrike!$D$22:$H$22, 0))</f>
        <v>4</v>
      </c>
      <c r="S29" s="74">
        <f>INDEX(Matrike!$D$28:$H$32,
MATCH(Matrike!$M$8,Matrike!$C$28:$C$32,0),
MATCH(R29,Matrike!$D$33:$H$33))</f>
        <v>4</v>
      </c>
      <c r="U29" s="11">
        <v>3</v>
      </c>
      <c r="V29" s="74">
        <f>INDEX(Matrike!$D$17:$H$21,
       MATCH(U29, Matrike!$C$17:$C$21, 0),
       MATCH(K29, Matrike!$D$22:$H$22, 0))</f>
        <v>4</v>
      </c>
      <c r="W29" s="74">
        <f>INDEX(Matrike!$D$28:$H$32,
MATCH(Matrike!$M$10,Matrike!$C$28:$C$32,0),
MATCH(V29,Matrike!$D$33:$H$33))</f>
        <v>4</v>
      </c>
    </row>
    <row r="30" spans="2:23">
      <c r="B30" s="11" t="s">
        <v>83</v>
      </c>
      <c r="C30" s="91">
        <v>2</v>
      </c>
      <c r="D30" s="168"/>
      <c r="E30" s="10">
        <f t="shared" si="1"/>
        <v>2</v>
      </c>
      <c r="G30" s="7">
        <v>3</v>
      </c>
      <c r="H30" s="9">
        <v>2</v>
      </c>
      <c r="I30" s="44">
        <f t="shared" si="0"/>
        <v>3</v>
      </c>
      <c r="K30" s="74">
        <f>INDEX(Matrike!$D$6:$H$10,
       MATCH(I30, Matrike!$C$6:$C$10, 0),
       MATCH(E30, Matrike!$D$11:$H$11, 0))</f>
        <v>3</v>
      </c>
      <c r="M30" s="48">
        <v>1</v>
      </c>
      <c r="N30" s="74">
        <f>INDEX(Matrike!$D$17:$H$21,
       MATCH(M30, Matrike!$C$17:$C$21, 0),
       MATCH(K30, Matrike!$D$22:$H$22, 0))</f>
        <v>2</v>
      </c>
      <c r="O30" s="74">
        <f>INDEX(Matrike!$D$28:$H$32,
MATCH(Matrike!$M$6,Matrike!$C$28:$C$32,0),
MATCH(N30,Matrike!$D$33:$H$33))</f>
        <v>2</v>
      </c>
      <c r="Q30" s="48">
        <v>1</v>
      </c>
      <c r="R30" s="74">
        <f>INDEX(Matrike!$D$17:$H$21,
       MATCH(Q30, Matrike!$C$17:$C$21, 0),
       MATCH(K30, Matrike!$D$22:$H$22, 0))</f>
        <v>2</v>
      </c>
      <c r="S30" s="74">
        <f>INDEX(Matrike!$D$28:$H$32,
MATCH(Matrike!$M$8,Matrike!$C$28:$C$32,0),
MATCH(R30,Matrike!$D$33:$H$33))</f>
        <v>2</v>
      </c>
      <c r="U30" s="11">
        <v>1</v>
      </c>
      <c r="V30" s="74">
        <f>INDEX(Matrike!$D$17:$H$21,
       MATCH(U30, Matrike!$C$17:$C$21, 0),
       MATCH(K30, Matrike!$D$22:$H$22, 0))</f>
        <v>2</v>
      </c>
      <c r="W30" s="74">
        <f>INDEX(Matrike!$D$28:$H$32,
MATCH(Matrike!$M$10,Matrike!$C$28:$C$32,0),
MATCH(V30,Matrike!$D$33:$H$33))</f>
        <v>2</v>
      </c>
    </row>
    <row r="31" spans="2:23">
      <c r="B31" s="11" t="s">
        <v>84</v>
      </c>
      <c r="C31" s="91">
        <v>1</v>
      </c>
      <c r="D31" s="168">
        <v>1</v>
      </c>
      <c r="E31" s="10">
        <f t="shared" si="1"/>
        <v>2</v>
      </c>
      <c r="G31" s="7">
        <v>1</v>
      </c>
      <c r="H31" s="9">
        <v>3</v>
      </c>
      <c r="I31" s="44">
        <f t="shared" si="0"/>
        <v>2</v>
      </c>
      <c r="K31" s="74">
        <f>INDEX(Matrike!$D$6:$H$10,
       MATCH(I31, Matrike!$C$6:$C$10, 0),
       MATCH(E31, Matrike!$D$11:$H$11, 0))</f>
        <v>3</v>
      </c>
      <c r="M31" s="48">
        <v>4</v>
      </c>
      <c r="N31" s="74">
        <f>INDEX(Matrike!$D$17:$H$21,
       MATCH(M31, Matrike!$C$17:$C$21, 0),
       MATCH(K31, Matrike!$D$22:$H$22, 0))</f>
        <v>4</v>
      </c>
      <c r="O31" s="74">
        <f>INDEX(Matrike!$D$28:$H$32,
MATCH(Matrike!$M$6,Matrike!$C$28:$C$32,0),
MATCH(N31,Matrike!$D$33:$H$33))</f>
        <v>4</v>
      </c>
      <c r="Q31" s="48">
        <v>4</v>
      </c>
      <c r="R31" s="74">
        <f>INDEX(Matrike!$D$17:$H$21,
       MATCH(Q31, Matrike!$C$17:$C$21, 0),
       MATCH(K31, Matrike!$D$22:$H$22, 0))</f>
        <v>4</v>
      </c>
      <c r="S31" s="74">
        <f>INDEX(Matrike!$D$28:$H$32,
MATCH(Matrike!$M$8,Matrike!$C$28:$C$32,0),
MATCH(R31,Matrike!$D$33:$H$33))</f>
        <v>4</v>
      </c>
      <c r="U31" s="11">
        <v>4</v>
      </c>
      <c r="V31" s="74">
        <f>INDEX(Matrike!$D$17:$H$21,
       MATCH(U31, Matrike!$C$17:$C$21, 0),
       MATCH(K31, Matrike!$D$22:$H$22, 0))</f>
        <v>4</v>
      </c>
      <c r="W31" s="74">
        <f>INDEX(Matrike!$D$28:$H$32,
MATCH(Matrike!$M$10,Matrike!$C$28:$C$32,0),
MATCH(V31,Matrike!$D$33:$H$33))</f>
        <v>4</v>
      </c>
    </row>
    <row r="32" spans="2:23">
      <c r="B32" s="11" t="s">
        <v>85</v>
      </c>
      <c r="C32" s="91">
        <v>3</v>
      </c>
      <c r="D32" s="168">
        <v>1</v>
      </c>
      <c r="E32" s="10">
        <f t="shared" si="1"/>
        <v>4</v>
      </c>
      <c r="G32" s="7">
        <v>1</v>
      </c>
      <c r="H32" s="9">
        <v>2</v>
      </c>
      <c r="I32" s="44">
        <f t="shared" si="0"/>
        <v>2</v>
      </c>
      <c r="K32" s="74">
        <f>INDEX(Matrike!$D$6:$H$10,
       MATCH(I32, Matrike!$C$6:$C$10, 0),
       MATCH(E32, Matrike!$D$11:$H$11, 0))</f>
        <v>4</v>
      </c>
      <c r="M32" s="48">
        <v>4</v>
      </c>
      <c r="N32" s="74">
        <f>INDEX(Matrike!$D$17:$H$21,
       MATCH(M32, Matrike!$C$17:$C$21, 0),
       MATCH(K32, Matrike!$D$22:$H$22, 0))</f>
        <v>4</v>
      </c>
      <c r="O32" s="74">
        <f>INDEX(Matrike!$D$28:$H$32,
MATCH(Matrike!$M$6,Matrike!$C$28:$C$32,0),
MATCH(N32,Matrike!$D$33:$H$33))</f>
        <v>4</v>
      </c>
      <c r="Q32" s="48">
        <v>4</v>
      </c>
      <c r="R32" s="74">
        <f>INDEX(Matrike!$D$17:$H$21,
       MATCH(Q32, Matrike!$C$17:$C$21, 0),
       MATCH(K32, Matrike!$D$22:$H$22, 0))</f>
        <v>4</v>
      </c>
      <c r="S32" s="74">
        <f>INDEX(Matrike!$D$28:$H$32,
MATCH(Matrike!$M$8,Matrike!$C$28:$C$32,0),
MATCH(R32,Matrike!$D$33:$H$33))</f>
        <v>4</v>
      </c>
      <c r="U32" s="11">
        <v>4</v>
      </c>
      <c r="V32" s="74">
        <f>INDEX(Matrike!$D$17:$H$21,
       MATCH(U32, Matrike!$C$17:$C$21, 0),
       MATCH(K32, Matrike!$D$22:$H$22, 0))</f>
        <v>4</v>
      </c>
      <c r="W32" s="74">
        <f>INDEX(Matrike!$D$28:$H$32,
MATCH(Matrike!$M$10,Matrike!$C$28:$C$32,0),
MATCH(V32,Matrike!$D$33:$H$33))</f>
        <v>4</v>
      </c>
    </row>
    <row r="33" spans="2:23">
      <c r="B33" s="11" t="s">
        <v>86</v>
      </c>
      <c r="C33" s="91">
        <v>1</v>
      </c>
      <c r="D33" s="168"/>
      <c r="E33" s="10">
        <f t="shared" si="1"/>
        <v>1</v>
      </c>
      <c r="G33" s="7">
        <v>1</v>
      </c>
      <c r="H33" s="9">
        <v>4</v>
      </c>
      <c r="I33" s="44">
        <f t="shared" si="0"/>
        <v>3</v>
      </c>
      <c r="K33" s="74">
        <f>INDEX(Matrike!$D$6:$H$10,
       MATCH(I33, Matrike!$C$6:$C$10, 0),
       MATCH(E33, Matrike!$D$11:$H$11, 0))</f>
        <v>2</v>
      </c>
      <c r="M33" s="48">
        <v>1</v>
      </c>
      <c r="N33" s="74">
        <f>INDEX(Matrike!$D$17:$H$21,
       MATCH(M33, Matrike!$C$17:$C$21, 0),
       MATCH(K33, Matrike!$D$22:$H$22, 0))</f>
        <v>2</v>
      </c>
      <c r="O33" s="74">
        <f>INDEX(Matrike!$D$28:$H$32,
MATCH(Matrike!$M$6,Matrike!$C$28:$C$32,0),
MATCH(N33,Matrike!$D$33:$H$33))</f>
        <v>2</v>
      </c>
      <c r="Q33" s="48">
        <v>1</v>
      </c>
      <c r="R33" s="74">
        <f>INDEX(Matrike!$D$17:$H$21,
       MATCH(Q33, Matrike!$C$17:$C$21, 0),
       MATCH(K33, Matrike!$D$22:$H$22, 0))</f>
        <v>2</v>
      </c>
      <c r="S33" s="74">
        <f>INDEX(Matrike!$D$28:$H$32,
MATCH(Matrike!$M$8,Matrike!$C$28:$C$32,0),
MATCH(R33,Matrike!$D$33:$H$33))</f>
        <v>2</v>
      </c>
      <c r="U33" s="11">
        <v>1</v>
      </c>
      <c r="V33" s="74">
        <f>INDEX(Matrike!$D$17:$H$21,
       MATCH(U33, Matrike!$C$17:$C$21, 0),
       MATCH(K33, Matrike!$D$22:$H$22, 0))</f>
        <v>2</v>
      </c>
      <c r="W33" s="74">
        <f>INDEX(Matrike!$D$28:$H$32,
MATCH(Matrike!$M$10,Matrike!$C$28:$C$32,0),
MATCH(V33,Matrike!$D$33:$H$33))</f>
        <v>2</v>
      </c>
    </row>
    <row r="34" spans="2:23">
      <c r="B34" s="11" t="s">
        <v>87</v>
      </c>
      <c r="C34" s="91">
        <v>3</v>
      </c>
      <c r="D34" s="168">
        <v>1</v>
      </c>
      <c r="E34" s="10">
        <f t="shared" si="1"/>
        <v>4</v>
      </c>
      <c r="G34" s="7">
        <v>3</v>
      </c>
      <c r="H34" s="9">
        <v>3</v>
      </c>
      <c r="I34" s="44">
        <f t="shared" si="0"/>
        <v>3</v>
      </c>
      <c r="K34" s="74">
        <f>INDEX(Matrike!$D$6:$H$10,
       MATCH(I34, Matrike!$C$6:$C$10, 0),
       MATCH(E34, Matrike!$D$11:$H$11, 0))</f>
        <v>4</v>
      </c>
      <c r="M34" s="48">
        <v>5</v>
      </c>
      <c r="N34" s="74">
        <f>INDEX(Matrike!$D$17:$H$21,
       MATCH(M34, Matrike!$C$17:$C$21, 0),
       MATCH(K34, Matrike!$D$22:$H$22, 0))</f>
        <v>5</v>
      </c>
      <c r="O34" s="74">
        <f>INDEX(Matrike!$D$28:$H$32,
MATCH(Matrike!$M$6,Matrike!$C$28:$C$32,0),
MATCH(N34,Matrike!$D$33:$H$33))</f>
        <v>5</v>
      </c>
      <c r="Q34" s="48">
        <v>5</v>
      </c>
      <c r="R34" s="74">
        <f>INDEX(Matrike!$D$17:$H$21,
       MATCH(Q34, Matrike!$C$17:$C$21, 0),
       MATCH(K34, Matrike!$D$22:$H$22, 0))</f>
        <v>5</v>
      </c>
      <c r="S34" s="74">
        <f>INDEX(Matrike!$D$28:$H$32,
MATCH(Matrike!$M$8,Matrike!$C$28:$C$32,0),
MATCH(R34,Matrike!$D$33:$H$33))</f>
        <v>5</v>
      </c>
      <c r="U34" s="11">
        <v>5</v>
      </c>
      <c r="V34" s="74">
        <f>INDEX(Matrike!$D$17:$H$21,
       MATCH(U34, Matrike!$C$17:$C$21, 0),
       MATCH(K34, Matrike!$D$22:$H$22, 0))</f>
        <v>5</v>
      </c>
      <c r="W34" s="74">
        <f>INDEX(Matrike!$D$28:$H$32,
MATCH(Matrike!$M$10,Matrike!$C$28:$C$32,0),
MATCH(V34,Matrike!$D$33:$H$33))</f>
        <v>5</v>
      </c>
    </row>
    <row r="35" spans="2:23">
      <c r="B35" s="11" t="s">
        <v>88</v>
      </c>
      <c r="C35" s="91">
        <v>2</v>
      </c>
      <c r="D35" s="168"/>
      <c r="E35" s="10">
        <f t="shared" si="1"/>
        <v>2</v>
      </c>
      <c r="G35" s="7">
        <v>5</v>
      </c>
      <c r="H35" s="9">
        <v>3</v>
      </c>
      <c r="I35" s="44">
        <f t="shared" si="0"/>
        <v>4</v>
      </c>
      <c r="K35" s="74">
        <f>INDEX(Matrike!$D$6:$H$10,
       MATCH(I35, Matrike!$C$6:$C$10, 0),
       MATCH(E35, Matrike!$D$11:$H$11, 0))</f>
        <v>2</v>
      </c>
      <c r="M35" s="48">
        <v>1</v>
      </c>
      <c r="N35" s="74">
        <f>INDEX(Matrike!$D$17:$H$21,
       MATCH(M35, Matrike!$C$17:$C$21, 0),
       MATCH(K35, Matrike!$D$22:$H$22, 0))</f>
        <v>2</v>
      </c>
      <c r="O35" s="74">
        <f>INDEX(Matrike!$D$28:$H$32,
MATCH(Matrike!$M$6,Matrike!$C$28:$C$32,0),
MATCH(N35,Matrike!$D$33:$H$33))</f>
        <v>2</v>
      </c>
      <c r="Q35" s="48">
        <v>1</v>
      </c>
      <c r="R35" s="74">
        <f>INDEX(Matrike!$D$17:$H$21,
       MATCH(Q35, Matrike!$C$17:$C$21, 0),
       MATCH(K35, Matrike!$D$22:$H$22, 0))</f>
        <v>2</v>
      </c>
      <c r="S35" s="74">
        <f>INDEX(Matrike!$D$28:$H$32,
MATCH(Matrike!$M$8,Matrike!$C$28:$C$32,0),
MATCH(R35,Matrike!$D$33:$H$33))</f>
        <v>2</v>
      </c>
      <c r="U35" s="11">
        <v>1</v>
      </c>
      <c r="V35" s="74">
        <f>INDEX(Matrike!$D$17:$H$21,
       MATCH(U35, Matrike!$C$17:$C$21, 0),
       MATCH(K35, Matrike!$D$22:$H$22, 0))</f>
        <v>2</v>
      </c>
      <c r="W35" s="74">
        <f>INDEX(Matrike!$D$28:$H$32,
MATCH(Matrike!$M$10,Matrike!$C$28:$C$32,0),
MATCH(V35,Matrike!$D$33:$H$33))</f>
        <v>2</v>
      </c>
    </row>
    <row r="36" spans="2:23">
      <c r="B36" s="11" t="s">
        <v>89</v>
      </c>
      <c r="C36" s="91">
        <v>2</v>
      </c>
      <c r="D36" s="168">
        <v>1</v>
      </c>
      <c r="E36" s="10">
        <f t="shared" si="1"/>
        <v>3</v>
      </c>
      <c r="G36" s="7">
        <v>2</v>
      </c>
      <c r="H36" s="9">
        <v>3</v>
      </c>
      <c r="I36" s="44">
        <f t="shared" si="0"/>
        <v>3</v>
      </c>
      <c r="K36" s="74">
        <f>INDEX(Matrike!$D$6:$H$10,
       MATCH(I36, Matrike!$C$6:$C$10, 0),
       MATCH(E36, Matrike!$D$11:$H$11, 0))</f>
        <v>3</v>
      </c>
      <c r="M36" s="48">
        <v>2</v>
      </c>
      <c r="N36" s="74">
        <f>INDEX(Matrike!$D$17:$H$21,
       MATCH(M36, Matrike!$C$17:$C$21, 0),
       MATCH(K36, Matrike!$D$22:$H$22, 0))</f>
        <v>2</v>
      </c>
      <c r="O36" s="74">
        <f>INDEX(Matrike!$D$28:$H$32,
MATCH(Matrike!$M$6,Matrike!$C$28:$C$32,0),
MATCH(N36,Matrike!$D$33:$H$33))</f>
        <v>2</v>
      </c>
      <c r="Q36" s="48">
        <v>2</v>
      </c>
      <c r="R36" s="74">
        <f>INDEX(Matrike!$D$17:$H$21,
       MATCH(Q36, Matrike!$C$17:$C$21, 0),
       MATCH(K36, Matrike!$D$22:$H$22, 0))</f>
        <v>2</v>
      </c>
      <c r="S36" s="74">
        <f>INDEX(Matrike!$D$28:$H$32,
MATCH(Matrike!$M$8,Matrike!$C$28:$C$32,0),
MATCH(R36,Matrike!$D$33:$H$33))</f>
        <v>2</v>
      </c>
      <c r="U36" s="11">
        <v>2</v>
      </c>
      <c r="V36" s="74">
        <f>INDEX(Matrike!$D$17:$H$21,
       MATCH(U36, Matrike!$C$17:$C$21, 0),
       MATCH(K36, Matrike!$D$22:$H$22, 0))</f>
        <v>2</v>
      </c>
      <c r="W36" s="74">
        <f>INDEX(Matrike!$D$28:$H$32,
MATCH(Matrike!$M$10,Matrike!$C$28:$C$32,0),
MATCH(V36,Matrike!$D$33:$H$33))</f>
        <v>2</v>
      </c>
    </row>
    <row r="37" spans="2:23">
      <c r="B37" s="11" t="s">
        <v>90</v>
      </c>
      <c r="C37" s="91">
        <v>3</v>
      </c>
      <c r="D37" s="168"/>
      <c r="E37" s="10">
        <f t="shared" si="1"/>
        <v>3</v>
      </c>
      <c r="G37" s="7">
        <v>1</v>
      </c>
      <c r="H37" s="9">
        <v>2</v>
      </c>
      <c r="I37" s="44">
        <f t="shared" si="0"/>
        <v>2</v>
      </c>
      <c r="K37" s="74">
        <f>INDEX(Matrike!$D$6:$H$10,
       MATCH(I37, Matrike!$C$6:$C$10, 0),
       MATCH(E37, Matrike!$D$11:$H$11, 0))</f>
        <v>4</v>
      </c>
      <c r="M37" s="48">
        <v>4</v>
      </c>
      <c r="N37" s="74">
        <f>INDEX(Matrike!$D$17:$H$21,
       MATCH(M37, Matrike!$C$17:$C$21, 0),
       MATCH(K37, Matrike!$D$22:$H$22, 0))</f>
        <v>4</v>
      </c>
      <c r="O37" s="74">
        <f>INDEX(Matrike!$D$28:$H$32,
MATCH(Matrike!$M$6,Matrike!$C$28:$C$32,0),
MATCH(N37,Matrike!$D$33:$H$33))</f>
        <v>4</v>
      </c>
      <c r="Q37" s="48">
        <v>4</v>
      </c>
      <c r="R37" s="74">
        <f>INDEX(Matrike!$D$17:$H$21,
       MATCH(Q37, Matrike!$C$17:$C$21, 0),
       MATCH(K37, Matrike!$D$22:$H$22, 0))</f>
        <v>4</v>
      </c>
      <c r="S37" s="74">
        <f>INDEX(Matrike!$D$28:$H$32,
MATCH(Matrike!$M$8,Matrike!$C$28:$C$32,0),
MATCH(R37,Matrike!$D$33:$H$33))</f>
        <v>4</v>
      </c>
      <c r="U37" s="11">
        <v>4</v>
      </c>
      <c r="V37" s="74">
        <f>INDEX(Matrike!$D$17:$H$21,
       MATCH(U37, Matrike!$C$17:$C$21, 0),
       MATCH(K37, Matrike!$D$22:$H$22, 0))</f>
        <v>4</v>
      </c>
      <c r="W37" s="74">
        <f>INDEX(Matrike!$D$28:$H$32,
MATCH(Matrike!$M$10,Matrike!$C$28:$C$32,0),
MATCH(V37,Matrike!$D$33:$H$33))</f>
        <v>4</v>
      </c>
    </row>
    <row r="38" spans="2:23">
      <c r="B38" s="11" t="s">
        <v>91</v>
      </c>
      <c r="C38" s="91">
        <v>1</v>
      </c>
      <c r="D38" s="168"/>
      <c r="E38" s="10">
        <f t="shared" si="1"/>
        <v>1</v>
      </c>
      <c r="G38" s="7">
        <v>1</v>
      </c>
      <c r="H38" s="9">
        <v>2</v>
      </c>
      <c r="I38" s="44">
        <f t="shared" ref="I38:I69" si="2">ROUND(AVERAGE(G38:H38), 0)</f>
        <v>2</v>
      </c>
      <c r="K38" s="74">
        <f>INDEX(Matrike!$D$6:$H$10,
       MATCH(I38, Matrike!$C$6:$C$10, 0),
       MATCH(E38, Matrike!$D$11:$H$11, 0))</f>
        <v>3</v>
      </c>
      <c r="M38" s="48">
        <v>1</v>
      </c>
      <c r="N38" s="74">
        <f>INDEX(Matrike!$D$17:$H$21,
       MATCH(M38, Matrike!$C$17:$C$21, 0),
       MATCH(K38, Matrike!$D$22:$H$22, 0))</f>
        <v>2</v>
      </c>
      <c r="O38" s="74">
        <f>INDEX(Matrike!$D$28:$H$32,
MATCH(Matrike!$M$6,Matrike!$C$28:$C$32,0),
MATCH(N38,Matrike!$D$33:$H$33))</f>
        <v>2</v>
      </c>
      <c r="Q38" s="48">
        <v>1</v>
      </c>
      <c r="R38" s="74">
        <f>INDEX(Matrike!$D$17:$H$21,
       MATCH(Q38, Matrike!$C$17:$C$21, 0),
       MATCH(K38, Matrike!$D$22:$H$22, 0))</f>
        <v>2</v>
      </c>
      <c r="S38" s="74">
        <f>INDEX(Matrike!$D$28:$H$32,
MATCH(Matrike!$M$8,Matrike!$C$28:$C$32,0),
MATCH(R38,Matrike!$D$33:$H$33))</f>
        <v>2</v>
      </c>
      <c r="U38" s="11">
        <v>1</v>
      </c>
      <c r="V38" s="74">
        <f>INDEX(Matrike!$D$17:$H$21,
       MATCH(U38, Matrike!$C$17:$C$21, 0),
       MATCH(K38, Matrike!$D$22:$H$22, 0))</f>
        <v>2</v>
      </c>
      <c r="W38" s="74">
        <f>INDEX(Matrike!$D$28:$H$32,
MATCH(Matrike!$M$10,Matrike!$C$28:$C$32,0),
MATCH(V38,Matrike!$D$33:$H$33))</f>
        <v>2</v>
      </c>
    </row>
    <row r="39" spans="2:23">
      <c r="B39" s="11" t="s">
        <v>92</v>
      </c>
      <c r="C39" s="91">
        <v>5</v>
      </c>
      <c r="D39" s="168"/>
      <c r="E39" s="10">
        <f t="shared" si="1"/>
        <v>5</v>
      </c>
      <c r="G39" s="7">
        <v>2</v>
      </c>
      <c r="H39" s="9">
        <v>2</v>
      </c>
      <c r="I39" s="44">
        <f t="shared" si="2"/>
        <v>2</v>
      </c>
      <c r="K39" s="74">
        <f>INDEX(Matrike!$D$6:$H$10,
       MATCH(I39, Matrike!$C$6:$C$10, 0),
       MATCH(E39, Matrike!$D$11:$H$11, 0))</f>
        <v>5</v>
      </c>
      <c r="M39" s="48">
        <v>5</v>
      </c>
      <c r="N39" s="74">
        <f>INDEX(Matrike!$D$17:$H$21,
       MATCH(M39, Matrike!$C$17:$C$21, 0),
       MATCH(K39, Matrike!$D$22:$H$22, 0))</f>
        <v>5</v>
      </c>
      <c r="O39" s="74">
        <f>INDEX(Matrike!$D$28:$H$32,
MATCH(Matrike!$M$6,Matrike!$C$28:$C$32,0),
MATCH(N39,Matrike!$D$33:$H$33))</f>
        <v>5</v>
      </c>
      <c r="Q39" s="48">
        <v>5</v>
      </c>
      <c r="R39" s="74">
        <f>INDEX(Matrike!$D$17:$H$21,
       MATCH(Q39, Matrike!$C$17:$C$21, 0),
       MATCH(K39, Matrike!$D$22:$H$22, 0))</f>
        <v>5</v>
      </c>
      <c r="S39" s="74">
        <f>INDEX(Matrike!$D$28:$H$32,
MATCH(Matrike!$M$8,Matrike!$C$28:$C$32,0),
MATCH(R39,Matrike!$D$33:$H$33))</f>
        <v>5</v>
      </c>
      <c r="U39" s="11">
        <v>5</v>
      </c>
      <c r="V39" s="74">
        <f>INDEX(Matrike!$D$17:$H$21,
       MATCH(U39, Matrike!$C$17:$C$21, 0),
       MATCH(K39, Matrike!$D$22:$H$22, 0))</f>
        <v>5</v>
      </c>
      <c r="W39" s="74">
        <f>INDEX(Matrike!$D$28:$H$32,
MATCH(Matrike!$M$10,Matrike!$C$28:$C$32,0),
MATCH(V39,Matrike!$D$33:$H$33))</f>
        <v>5</v>
      </c>
    </row>
    <row r="40" spans="2:23">
      <c r="B40" s="11" t="s">
        <v>93</v>
      </c>
      <c r="C40" s="91">
        <v>1</v>
      </c>
      <c r="D40" s="168"/>
      <c r="E40" s="10">
        <f t="shared" si="1"/>
        <v>1</v>
      </c>
      <c r="G40" s="7">
        <v>2</v>
      </c>
      <c r="H40" s="9">
        <v>3</v>
      </c>
      <c r="I40" s="44">
        <f t="shared" si="2"/>
        <v>3</v>
      </c>
      <c r="K40" s="74">
        <f>INDEX(Matrike!$D$6:$H$10,
       MATCH(I40, Matrike!$C$6:$C$10, 0),
       MATCH(E40, Matrike!$D$11:$H$11, 0))</f>
        <v>2</v>
      </c>
      <c r="M40" s="48">
        <v>2</v>
      </c>
      <c r="N40" s="74">
        <f>INDEX(Matrike!$D$17:$H$21,
       MATCH(M40, Matrike!$C$17:$C$21, 0),
       MATCH(K40, Matrike!$D$22:$H$22, 0))</f>
        <v>2</v>
      </c>
      <c r="O40" s="74">
        <f>INDEX(Matrike!$D$28:$H$32,
MATCH(Matrike!$M$6,Matrike!$C$28:$C$32,0),
MATCH(N40,Matrike!$D$33:$H$33))</f>
        <v>2</v>
      </c>
      <c r="Q40" s="48">
        <v>2</v>
      </c>
      <c r="R40" s="74">
        <f>INDEX(Matrike!$D$17:$H$21,
       MATCH(Q40, Matrike!$C$17:$C$21, 0),
       MATCH(K40, Matrike!$D$22:$H$22, 0))</f>
        <v>2</v>
      </c>
      <c r="S40" s="74">
        <f>INDEX(Matrike!$D$28:$H$32,
MATCH(Matrike!$M$8,Matrike!$C$28:$C$32,0),
MATCH(R40,Matrike!$D$33:$H$33))</f>
        <v>2</v>
      </c>
      <c r="U40" s="11">
        <v>2</v>
      </c>
      <c r="V40" s="74">
        <f>INDEX(Matrike!$D$17:$H$21,
       MATCH(U40, Matrike!$C$17:$C$21, 0),
       MATCH(K40, Matrike!$D$22:$H$22, 0))</f>
        <v>2</v>
      </c>
      <c r="W40" s="74">
        <f>INDEX(Matrike!$D$28:$H$32,
MATCH(Matrike!$M$10,Matrike!$C$28:$C$32,0),
MATCH(V40,Matrike!$D$33:$H$33))</f>
        <v>2</v>
      </c>
    </row>
    <row r="41" spans="2:23">
      <c r="B41" s="11" t="s">
        <v>94</v>
      </c>
      <c r="C41" s="91">
        <v>2</v>
      </c>
      <c r="D41" s="168">
        <v>1</v>
      </c>
      <c r="E41" s="10">
        <f t="shared" si="1"/>
        <v>3</v>
      </c>
      <c r="G41" s="7">
        <v>2</v>
      </c>
      <c r="H41" s="9">
        <v>4</v>
      </c>
      <c r="I41" s="44">
        <f t="shared" si="2"/>
        <v>3</v>
      </c>
      <c r="K41" s="74">
        <f>INDEX(Matrike!$D$6:$H$10,
       MATCH(I41, Matrike!$C$6:$C$10, 0),
       MATCH(E41, Matrike!$D$11:$H$11, 0))</f>
        <v>3</v>
      </c>
      <c r="M41" s="48">
        <v>2</v>
      </c>
      <c r="N41" s="74">
        <f>INDEX(Matrike!$D$17:$H$21,
       MATCH(M41, Matrike!$C$17:$C$21, 0),
       MATCH(K41, Matrike!$D$22:$H$22, 0))</f>
        <v>2</v>
      </c>
      <c r="O41" s="74">
        <f>INDEX(Matrike!$D$28:$H$32,
MATCH(Matrike!$M$6,Matrike!$C$28:$C$32,0),
MATCH(N41,Matrike!$D$33:$H$33))</f>
        <v>2</v>
      </c>
      <c r="Q41" s="48">
        <v>3</v>
      </c>
      <c r="R41" s="74">
        <f>INDEX(Matrike!$D$17:$H$21,
       MATCH(Q41, Matrike!$C$17:$C$21, 0),
       MATCH(K41, Matrike!$D$22:$H$22, 0))</f>
        <v>3</v>
      </c>
      <c r="S41" s="74">
        <f>INDEX(Matrike!$D$28:$H$32,
MATCH(Matrike!$M$8,Matrike!$C$28:$C$32,0),
MATCH(R41,Matrike!$D$33:$H$33))</f>
        <v>3</v>
      </c>
      <c r="U41" s="11">
        <v>2</v>
      </c>
      <c r="V41" s="74">
        <f>INDEX(Matrike!$D$17:$H$21,
       MATCH(U41, Matrike!$C$17:$C$21, 0),
       MATCH(K41, Matrike!$D$22:$H$22, 0))</f>
        <v>2</v>
      </c>
      <c r="W41" s="74">
        <f>INDEX(Matrike!$D$28:$H$32,
MATCH(Matrike!$M$10,Matrike!$C$28:$C$32,0),
MATCH(V41,Matrike!$D$33:$H$33))</f>
        <v>2</v>
      </c>
    </row>
    <row r="42" spans="2:23">
      <c r="B42" s="11" t="s">
        <v>95</v>
      </c>
      <c r="C42" s="91">
        <v>4</v>
      </c>
      <c r="D42" s="168"/>
      <c r="E42" s="10">
        <f t="shared" si="1"/>
        <v>4</v>
      </c>
      <c r="G42" s="7">
        <v>2</v>
      </c>
      <c r="H42" s="9">
        <v>2</v>
      </c>
      <c r="I42" s="44">
        <f t="shared" si="2"/>
        <v>2</v>
      </c>
      <c r="K42" s="74">
        <f>INDEX(Matrike!$D$6:$H$10,
       MATCH(I42, Matrike!$C$6:$C$10, 0),
       MATCH(E42, Matrike!$D$11:$H$11, 0))</f>
        <v>4</v>
      </c>
      <c r="M42" s="48">
        <v>1</v>
      </c>
      <c r="N42" s="74">
        <f>INDEX(Matrike!$D$17:$H$21,
       MATCH(M42, Matrike!$C$17:$C$21, 0),
       MATCH(K42, Matrike!$D$22:$H$22, 0))</f>
        <v>3</v>
      </c>
      <c r="O42" s="74">
        <f>INDEX(Matrike!$D$28:$H$32,
MATCH(Matrike!$M$6,Matrike!$C$28:$C$32,0),
MATCH(N42,Matrike!$D$33:$H$33))</f>
        <v>3</v>
      </c>
      <c r="Q42" s="48">
        <v>1</v>
      </c>
      <c r="R42" s="74">
        <f>INDEX(Matrike!$D$17:$H$21,
       MATCH(Q42, Matrike!$C$17:$C$21, 0),
       MATCH(K42, Matrike!$D$22:$H$22, 0))</f>
        <v>3</v>
      </c>
      <c r="S42" s="74">
        <f>INDEX(Matrike!$D$28:$H$32,
MATCH(Matrike!$M$8,Matrike!$C$28:$C$32,0),
MATCH(R42,Matrike!$D$33:$H$33))</f>
        <v>3</v>
      </c>
      <c r="U42" s="11">
        <v>1</v>
      </c>
      <c r="V42" s="74">
        <f>INDEX(Matrike!$D$17:$H$21,
       MATCH(U42, Matrike!$C$17:$C$21, 0),
       MATCH(K42, Matrike!$D$22:$H$22, 0))</f>
        <v>3</v>
      </c>
      <c r="W42" s="74">
        <f>INDEX(Matrike!$D$28:$H$32,
MATCH(Matrike!$M$10,Matrike!$C$28:$C$32,0),
MATCH(V42,Matrike!$D$33:$H$33))</f>
        <v>3</v>
      </c>
    </row>
    <row r="43" spans="2:23">
      <c r="B43" s="11" t="s">
        <v>96</v>
      </c>
      <c r="C43" s="91">
        <v>1</v>
      </c>
      <c r="D43" s="168"/>
      <c r="E43" s="10">
        <f t="shared" si="1"/>
        <v>1</v>
      </c>
      <c r="G43" s="7">
        <v>2</v>
      </c>
      <c r="H43" s="9">
        <v>3</v>
      </c>
      <c r="I43" s="44">
        <f t="shared" si="2"/>
        <v>3</v>
      </c>
      <c r="K43" s="74">
        <f>INDEX(Matrike!$D$6:$H$10,
       MATCH(I43, Matrike!$C$6:$C$10, 0),
       MATCH(E43, Matrike!$D$11:$H$11, 0))</f>
        <v>2</v>
      </c>
      <c r="M43" s="48">
        <v>1</v>
      </c>
      <c r="N43" s="74">
        <f>INDEX(Matrike!$D$17:$H$21,
       MATCH(M43, Matrike!$C$17:$C$21, 0),
       MATCH(K43, Matrike!$D$22:$H$22, 0))</f>
        <v>2</v>
      </c>
      <c r="O43" s="74">
        <f>INDEX(Matrike!$D$28:$H$32,
MATCH(Matrike!$M$6,Matrike!$C$28:$C$32,0),
MATCH(N43,Matrike!$D$33:$H$33))</f>
        <v>2</v>
      </c>
      <c r="Q43" s="48">
        <v>4</v>
      </c>
      <c r="R43" s="74">
        <f>INDEX(Matrike!$D$17:$H$21,
       MATCH(Q43, Matrike!$C$17:$C$21, 0),
       MATCH(K43, Matrike!$D$22:$H$22, 0))</f>
        <v>3</v>
      </c>
      <c r="S43" s="74">
        <f>INDEX(Matrike!$D$28:$H$32,
MATCH(Matrike!$M$8,Matrike!$C$28:$C$32,0),
MATCH(R43,Matrike!$D$33:$H$33))</f>
        <v>3</v>
      </c>
      <c r="U43" s="11">
        <v>4</v>
      </c>
      <c r="V43" s="74">
        <f>INDEX(Matrike!$D$17:$H$21,
       MATCH(U43, Matrike!$C$17:$C$21, 0),
       MATCH(K43, Matrike!$D$22:$H$22, 0))</f>
        <v>3</v>
      </c>
      <c r="W43" s="74">
        <f>INDEX(Matrike!$D$28:$H$32,
MATCH(Matrike!$M$10,Matrike!$C$28:$C$32,0),
MATCH(V43,Matrike!$D$33:$H$33))</f>
        <v>3</v>
      </c>
    </row>
    <row r="44" spans="2:23">
      <c r="B44" s="11" t="s">
        <v>97</v>
      </c>
      <c r="C44" s="91">
        <v>3</v>
      </c>
      <c r="D44" s="168"/>
      <c r="E44" s="10">
        <f t="shared" si="1"/>
        <v>3</v>
      </c>
      <c r="G44" s="7">
        <v>2</v>
      </c>
      <c r="H44" s="9">
        <v>2</v>
      </c>
      <c r="I44" s="44">
        <f t="shared" si="2"/>
        <v>2</v>
      </c>
      <c r="K44" s="74">
        <f>INDEX(Matrike!$D$6:$H$10,
       MATCH(I44, Matrike!$C$6:$C$10, 0),
       MATCH(E44, Matrike!$D$11:$H$11, 0))</f>
        <v>4</v>
      </c>
      <c r="M44" s="48">
        <v>3</v>
      </c>
      <c r="N44" s="74">
        <f>INDEX(Matrike!$D$17:$H$21,
       MATCH(M44, Matrike!$C$17:$C$21, 0),
       MATCH(K44, Matrike!$D$22:$H$22, 0))</f>
        <v>4</v>
      </c>
      <c r="O44" s="74">
        <f>INDEX(Matrike!$D$28:$H$32,
MATCH(Matrike!$M$6,Matrike!$C$28:$C$32,0),
MATCH(N44,Matrike!$D$33:$H$33))</f>
        <v>4</v>
      </c>
      <c r="Q44" s="48">
        <v>3</v>
      </c>
      <c r="R44" s="74">
        <f>INDEX(Matrike!$D$17:$H$21,
       MATCH(Q44, Matrike!$C$17:$C$21, 0),
       MATCH(K44, Matrike!$D$22:$H$22, 0))</f>
        <v>4</v>
      </c>
      <c r="S44" s="74">
        <f>INDEX(Matrike!$D$28:$H$32,
MATCH(Matrike!$M$8,Matrike!$C$28:$C$32,0),
MATCH(R44,Matrike!$D$33:$H$33))</f>
        <v>4</v>
      </c>
      <c r="U44" s="11">
        <v>3</v>
      </c>
      <c r="V44" s="74">
        <f>INDEX(Matrike!$D$17:$H$21,
       MATCH(U44, Matrike!$C$17:$C$21, 0),
       MATCH(K44, Matrike!$D$22:$H$22, 0))</f>
        <v>4</v>
      </c>
      <c r="W44" s="74">
        <f>INDEX(Matrike!$D$28:$H$32,
MATCH(Matrike!$M$10,Matrike!$C$28:$C$32,0),
MATCH(V44,Matrike!$D$33:$H$33))</f>
        <v>4</v>
      </c>
    </row>
    <row r="45" spans="2:23">
      <c r="B45" s="11" t="s">
        <v>98</v>
      </c>
      <c r="C45" s="91">
        <v>3</v>
      </c>
      <c r="D45" s="168">
        <v>1</v>
      </c>
      <c r="E45" s="10">
        <f t="shared" si="1"/>
        <v>4</v>
      </c>
      <c r="G45" s="7">
        <v>1</v>
      </c>
      <c r="H45" s="9">
        <v>4</v>
      </c>
      <c r="I45" s="44">
        <f t="shared" si="2"/>
        <v>3</v>
      </c>
      <c r="K45" s="74">
        <f>INDEX(Matrike!$D$6:$H$10,
       MATCH(I45, Matrike!$C$6:$C$10, 0),
       MATCH(E45, Matrike!$D$11:$H$11, 0))</f>
        <v>4</v>
      </c>
      <c r="M45" s="48">
        <v>3</v>
      </c>
      <c r="N45" s="74">
        <f>INDEX(Matrike!$D$17:$H$21,
       MATCH(M45, Matrike!$C$17:$C$21, 0),
       MATCH(K45, Matrike!$D$22:$H$22, 0))</f>
        <v>4</v>
      </c>
      <c r="O45" s="74">
        <f>INDEX(Matrike!$D$28:$H$32,
MATCH(Matrike!$M$6,Matrike!$C$28:$C$32,0),
MATCH(N45,Matrike!$D$33:$H$33))</f>
        <v>4</v>
      </c>
      <c r="Q45" s="48">
        <v>3</v>
      </c>
      <c r="R45" s="74">
        <f>INDEX(Matrike!$D$17:$H$21,
       MATCH(Q45, Matrike!$C$17:$C$21, 0),
       MATCH(K45, Matrike!$D$22:$H$22, 0))</f>
        <v>4</v>
      </c>
      <c r="S45" s="74">
        <f>INDEX(Matrike!$D$28:$H$32,
MATCH(Matrike!$M$8,Matrike!$C$28:$C$32,0),
MATCH(R45,Matrike!$D$33:$H$33))</f>
        <v>4</v>
      </c>
      <c r="U45" s="11">
        <v>3</v>
      </c>
      <c r="V45" s="74">
        <f>INDEX(Matrike!$D$17:$H$21,
       MATCH(U45, Matrike!$C$17:$C$21, 0),
       MATCH(K45, Matrike!$D$22:$H$22, 0))</f>
        <v>4</v>
      </c>
      <c r="W45" s="74">
        <f>INDEX(Matrike!$D$28:$H$32,
MATCH(Matrike!$M$10,Matrike!$C$28:$C$32,0),
MATCH(V45,Matrike!$D$33:$H$33))</f>
        <v>4</v>
      </c>
    </row>
    <row r="46" spans="2:23">
      <c r="B46" s="11" t="s">
        <v>99</v>
      </c>
      <c r="C46" s="91">
        <v>1</v>
      </c>
      <c r="D46" s="168">
        <v>1</v>
      </c>
      <c r="E46" s="10">
        <f t="shared" si="1"/>
        <v>2</v>
      </c>
      <c r="G46" s="7">
        <v>1</v>
      </c>
      <c r="H46" s="9">
        <v>4</v>
      </c>
      <c r="I46" s="44">
        <f t="shared" si="2"/>
        <v>3</v>
      </c>
      <c r="K46" s="74">
        <f>INDEX(Matrike!$D$6:$H$10,
       MATCH(I46, Matrike!$C$6:$C$10, 0),
       MATCH(E46, Matrike!$D$11:$H$11, 0))</f>
        <v>3</v>
      </c>
      <c r="M46" s="48">
        <v>1</v>
      </c>
      <c r="N46" s="74">
        <f>INDEX(Matrike!$D$17:$H$21,
       MATCH(M46, Matrike!$C$17:$C$21, 0),
       MATCH(K46, Matrike!$D$22:$H$22, 0))</f>
        <v>2</v>
      </c>
      <c r="O46" s="74">
        <f>INDEX(Matrike!$D$28:$H$32,
MATCH(Matrike!$M$6,Matrike!$C$28:$C$32,0),
MATCH(N46,Matrike!$D$33:$H$33))</f>
        <v>2</v>
      </c>
      <c r="Q46" s="48">
        <v>1</v>
      </c>
      <c r="R46" s="74">
        <f>INDEX(Matrike!$D$17:$H$21,
       MATCH(Q46, Matrike!$C$17:$C$21, 0),
       MATCH(K46, Matrike!$D$22:$H$22, 0))</f>
        <v>2</v>
      </c>
      <c r="S46" s="74">
        <f>INDEX(Matrike!$D$28:$H$32,
MATCH(Matrike!$M$8,Matrike!$C$28:$C$32,0),
MATCH(R46,Matrike!$D$33:$H$33))</f>
        <v>2</v>
      </c>
      <c r="U46" s="11">
        <v>1</v>
      </c>
      <c r="V46" s="74">
        <f>INDEX(Matrike!$D$17:$H$21,
       MATCH(U46, Matrike!$C$17:$C$21, 0),
       MATCH(K46, Matrike!$D$22:$H$22, 0))</f>
        <v>2</v>
      </c>
      <c r="W46" s="74">
        <f>INDEX(Matrike!$D$28:$H$32,
MATCH(Matrike!$M$10,Matrike!$C$28:$C$32,0),
MATCH(V46,Matrike!$D$33:$H$33))</f>
        <v>2</v>
      </c>
    </row>
    <row r="47" spans="2:23">
      <c r="B47" s="11" t="s">
        <v>100</v>
      </c>
      <c r="C47" s="91">
        <v>4</v>
      </c>
      <c r="D47" s="168"/>
      <c r="E47" s="10">
        <f t="shared" si="1"/>
        <v>4</v>
      </c>
      <c r="G47" s="7">
        <v>1</v>
      </c>
      <c r="H47" s="9">
        <v>2</v>
      </c>
      <c r="I47" s="44">
        <f t="shared" si="2"/>
        <v>2</v>
      </c>
      <c r="K47" s="74">
        <f>INDEX(Matrike!$D$6:$H$10,
       MATCH(I47, Matrike!$C$6:$C$10, 0),
       MATCH(E47, Matrike!$D$11:$H$11, 0))</f>
        <v>4</v>
      </c>
      <c r="M47" s="48">
        <v>1</v>
      </c>
      <c r="N47" s="74">
        <f>INDEX(Matrike!$D$17:$H$21,
       MATCH(M47, Matrike!$C$17:$C$21, 0),
       MATCH(K47, Matrike!$D$22:$H$22, 0))</f>
        <v>3</v>
      </c>
      <c r="O47" s="74">
        <f>INDEX(Matrike!$D$28:$H$32,
MATCH(Matrike!$M$6,Matrike!$C$28:$C$32,0),
MATCH(N47,Matrike!$D$33:$H$33))</f>
        <v>3</v>
      </c>
      <c r="Q47" s="48">
        <v>1</v>
      </c>
      <c r="R47" s="74">
        <f>INDEX(Matrike!$D$17:$H$21,
       MATCH(Q47, Matrike!$C$17:$C$21, 0),
       MATCH(K47, Matrike!$D$22:$H$22, 0))</f>
        <v>3</v>
      </c>
      <c r="S47" s="74">
        <f>INDEX(Matrike!$D$28:$H$32,
MATCH(Matrike!$M$8,Matrike!$C$28:$C$32,0),
MATCH(R47,Matrike!$D$33:$H$33))</f>
        <v>3</v>
      </c>
      <c r="U47" s="11">
        <v>1</v>
      </c>
      <c r="V47" s="74">
        <f>INDEX(Matrike!$D$17:$H$21,
       MATCH(U47, Matrike!$C$17:$C$21, 0),
       MATCH(K47, Matrike!$D$22:$H$22, 0))</f>
        <v>3</v>
      </c>
      <c r="W47" s="74">
        <f>INDEX(Matrike!$D$28:$H$32,
MATCH(Matrike!$M$10,Matrike!$C$28:$C$32,0),
MATCH(V47,Matrike!$D$33:$H$33))</f>
        <v>3</v>
      </c>
    </row>
    <row r="48" spans="2:23">
      <c r="B48" s="11" t="s">
        <v>101</v>
      </c>
      <c r="C48" s="91">
        <v>3</v>
      </c>
      <c r="D48" s="168"/>
      <c r="E48" s="10">
        <f t="shared" si="1"/>
        <v>3</v>
      </c>
      <c r="G48" s="7">
        <v>1</v>
      </c>
      <c r="H48" s="9">
        <v>3</v>
      </c>
      <c r="I48" s="44">
        <f t="shared" si="2"/>
        <v>2</v>
      </c>
      <c r="K48" s="74">
        <f>INDEX(Matrike!$D$6:$H$10,
       MATCH(I48, Matrike!$C$6:$C$10, 0),
       MATCH(E48, Matrike!$D$11:$H$11, 0))</f>
        <v>4</v>
      </c>
      <c r="M48" s="48">
        <v>1</v>
      </c>
      <c r="N48" s="74">
        <f>INDEX(Matrike!$D$17:$H$21,
       MATCH(M48, Matrike!$C$17:$C$21, 0),
       MATCH(K48, Matrike!$D$22:$H$22, 0))</f>
        <v>3</v>
      </c>
      <c r="O48" s="74">
        <f>INDEX(Matrike!$D$28:$H$32,
MATCH(Matrike!$M$6,Matrike!$C$28:$C$32,0),
MATCH(N48,Matrike!$D$33:$H$33))</f>
        <v>3</v>
      </c>
      <c r="Q48" s="48">
        <v>1</v>
      </c>
      <c r="R48" s="74">
        <f>INDEX(Matrike!$D$17:$H$21,
       MATCH(Q48, Matrike!$C$17:$C$21, 0),
       MATCH(K48, Matrike!$D$22:$H$22, 0))</f>
        <v>3</v>
      </c>
      <c r="S48" s="74">
        <f>INDEX(Matrike!$D$28:$H$32,
MATCH(Matrike!$M$8,Matrike!$C$28:$C$32,0),
MATCH(R48,Matrike!$D$33:$H$33))</f>
        <v>3</v>
      </c>
      <c r="U48" s="11">
        <v>1</v>
      </c>
      <c r="V48" s="74">
        <f>INDEX(Matrike!$D$17:$H$21,
       MATCH(U48, Matrike!$C$17:$C$21, 0),
       MATCH(K48, Matrike!$D$22:$H$22, 0))</f>
        <v>3</v>
      </c>
      <c r="W48" s="74">
        <f>INDEX(Matrike!$D$28:$H$32,
MATCH(Matrike!$M$10,Matrike!$C$28:$C$32,0),
MATCH(V48,Matrike!$D$33:$H$33))</f>
        <v>3</v>
      </c>
    </row>
    <row r="49" spans="2:23">
      <c r="B49" s="11" t="s">
        <v>102</v>
      </c>
      <c r="C49" s="91">
        <v>3</v>
      </c>
      <c r="D49" s="168"/>
      <c r="E49" s="10">
        <f t="shared" si="1"/>
        <v>3</v>
      </c>
      <c r="G49" s="7">
        <v>3</v>
      </c>
      <c r="H49" s="9">
        <v>3</v>
      </c>
      <c r="I49" s="44">
        <f t="shared" si="2"/>
        <v>3</v>
      </c>
      <c r="K49" s="74">
        <f>INDEX(Matrike!$D$6:$H$10,
       MATCH(I49, Matrike!$C$6:$C$10, 0),
       MATCH(E49, Matrike!$D$11:$H$11, 0))</f>
        <v>3</v>
      </c>
      <c r="M49" s="48">
        <v>4</v>
      </c>
      <c r="N49" s="74">
        <f>INDEX(Matrike!$D$17:$H$21,
       MATCH(M49, Matrike!$C$17:$C$21, 0),
       MATCH(K49, Matrike!$D$22:$H$22, 0))</f>
        <v>4</v>
      </c>
      <c r="O49" s="74">
        <f>INDEX(Matrike!$D$28:$H$32,
MATCH(Matrike!$M$6,Matrike!$C$28:$C$32,0),
MATCH(N49,Matrike!$D$33:$H$33))</f>
        <v>4</v>
      </c>
      <c r="Q49" s="48">
        <v>4</v>
      </c>
      <c r="R49" s="74">
        <f>INDEX(Matrike!$D$17:$H$21,
       MATCH(Q49, Matrike!$C$17:$C$21, 0),
       MATCH(K49, Matrike!$D$22:$H$22, 0))</f>
        <v>4</v>
      </c>
      <c r="S49" s="74">
        <f>INDEX(Matrike!$D$28:$H$32,
MATCH(Matrike!$M$8,Matrike!$C$28:$C$32,0),
MATCH(R49,Matrike!$D$33:$H$33))</f>
        <v>4</v>
      </c>
      <c r="U49" s="11">
        <v>4</v>
      </c>
      <c r="V49" s="74">
        <f>INDEX(Matrike!$D$17:$H$21,
       MATCH(U49, Matrike!$C$17:$C$21, 0),
       MATCH(K49, Matrike!$D$22:$H$22, 0))</f>
        <v>4</v>
      </c>
      <c r="W49" s="74">
        <f>INDEX(Matrike!$D$28:$H$32,
MATCH(Matrike!$M$10,Matrike!$C$28:$C$32,0),
MATCH(V49,Matrike!$D$33:$H$33))</f>
        <v>4</v>
      </c>
    </row>
    <row r="50" spans="2:23">
      <c r="B50" s="11" t="s">
        <v>103</v>
      </c>
      <c r="C50" s="91">
        <v>2</v>
      </c>
      <c r="D50" s="168"/>
      <c r="E50" s="10">
        <f t="shared" si="1"/>
        <v>2</v>
      </c>
      <c r="G50" s="7">
        <v>2</v>
      </c>
      <c r="H50" s="9">
        <v>3</v>
      </c>
      <c r="I50" s="44">
        <f t="shared" si="2"/>
        <v>3</v>
      </c>
      <c r="K50" s="74">
        <f>INDEX(Matrike!$D$6:$H$10,
       MATCH(I50, Matrike!$C$6:$C$10, 0),
       MATCH(E50, Matrike!$D$11:$H$11, 0))</f>
        <v>3</v>
      </c>
      <c r="M50" s="48">
        <v>2</v>
      </c>
      <c r="N50" s="74">
        <f>INDEX(Matrike!$D$17:$H$21,
       MATCH(M50, Matrike!$C$17:$C$21, 0),
       MATCH(K50, Matrike!$D$22:$H$22, 0))</f>
        <v>2</v>
      </c>
      <c r="O50" s="74">
        <f>INDEX(Matrike!$D$28:$H$32,
MATCH(Matrike!$M$6,Matrike!$C$28:$C$32,0),
MATCH(N50,Matrike!$D$33:$H$33))</f>
        <v>2</v>
      </c>
      <c r="Q50" s="48">
        <v>2</v>
      </c>
      <c r="R50" s="74">
        <f>INDEX(Matrike!$D$17:$H$21,
       MATCH(Q50, Matrike!$C$17:$C$21, 0),
       MATCH(K50, Matrike!$D$22:$H$22, 0))</f>
        <v>2</v>
      </c>
      <c r="S50" s="74">
        <f>INDEX(Matrike!$D$28:$H$32,
MATCH(Matrike!$M$8,Matrike!$C$28:$C$32,0),
MATCH(R50,Matrike!$D$33:$H$33))</f>
        <v>2</v>
      </c>
      <c r="U50" s="11">
        <v>2</v>
      </c>
      <c r="V50" s="74">
        <f>INDEX(Matrike!$D$17:$H$21,
       MATCH(U50, Matrike!$C$17:$C$21, 0),
       MATCH(K50, Matrike!$D$22:$H$22, 0))</f>
        <v>2</v>
      </c>
      <c r="W50" s="74">
        <f>INDEX(Matrike!$D$28:$H$32,
MATCH(Matrike!$M$10,Matrike!$C$28:$C$32,0),
MATCH(V50,Matrike!$D$33:$H$33))</f>
        <v>2</v>
      </c>
    </row>
    <row r="51" spans="2:23">
      <c r="B51" s="11" t="s">
        <v>104</v>
      </c>
      <c r="C51" s="91">
        <v>4</v>
      </c>
      <c r="D51" s="168"/>
      <c r="E51" s="10">
        <f t="shared" si="1"/>
        <v>4</v>
      </c>
      <c r="G51" s="7">
        <v>1</v>
      </c>
      <c r="H51" s="9">
        <v>2</v>
      </c>
      <c r="I51" s="44">
        <f t="shared" si="2"/>
        <v>2</v>
      </c>
      <c r="K51" s="74">
        <f>INDEX(Matrike!$D$6:$H$10,
       MATCH(I51, Matrike!$C$6:$C$10, 0),
       MATCH(E51, Matrike!$D$11:$H$11, 0))</f>
        <v>4</v>
      </c>
      <c r="M51" s="48">
        <v>3</v>
      </c>
      <c r="N51" s="74">
        <f>INDEX(Matrike!$D$17:$H$21,
       MATCH(M51, Matrike!$C$17:$C$21, 0),
       MATCH(K51, Matrike!$D$22:$H$22, 0))</f>
        <v>4</v>
      </c>
      <c r="O51" s="74">
        <f>INDEX(Matrike!$D$28:$H$32,
MATCH(Matrike!$M$6,Matrike!$C$28:$C$32,0),
MATCH(N51,Matrike!$D$33:$H$33))</f>
        <v>4</v>
      </c>
      <c r="Q51" s="48">
        <v>3</v>
      </c>
      <c r="R51" s="74">
        <f>INDEX(Matrike!$D$17:$H$21,
       MATCH(Q51, Matrike!$C$17:$C$21, 0),
       MATCH(K51, Matrike!$D$22:$H$22, 0))</f>
        <v>4</v>
      </c>
      <c r="S51" s="74">
        <f>INDEX(Matrike!$D$28:$H$32,
MATCH(Matrike!$M$8,Matrike!$C$28:$C$32,0),
MATCH(R51,Matrike!$D$33:$H$33))</f>
        <v>4</v>
      </c>
      <c r="U51" s="11">
        <v>3</v>
      </c>
      <c r="V51" s="74">
        <f>INDEX(Matrike!$D$17:$H$21,
       MATCH(U51, Matrike!$C$17:$C$21, 0),
       MATCH(K51, Matrike!$D$22:$H$22, 0))</f>
        <v>4</v>
      </c>
      <c r="W51" s="74">
        <f>INDEX(Matrike!$D$28:$H$32,
MATCH(Matrike!$M$10,Matrike!$C$28:$C$32,0),
MATCH(V51,Matrike!$D$33:$H$33))</f>
        <v>4</v>
      </c>
    </row>
    <row r="52" spans="2:23">
      <c r="B52" s="11" t="s">
        <v>105</v>
      </c>
      <c r="C52" s="91">
        <v>3</v>
      </c>
      <c r="D52" s="168"/>
      <c r="E52" s="10">
        <f t="shared" si="1"/>
        <v>3</v>
      </c>
      <c r="G52" s="7">
        <v>2</v>
      </c>
      <c r="H52" s="9">
        <v>2</v>
      </c>
      <c r="I52" s="44">
        <f t="shared" si="2"/>
        <v>2</v>
      </c>
      <c r="K52" s="74">
        <f>INDEX(Matrike!$D$6:$H$10,
       MATCH(I52, Matrike!$C$6:$C$10, 0),
       MATCH(E52, Matrike!$D$11:$H$11, 0))</f>
        <v>4</v>
      </c>
      <c r="M52" s="48">
        <v>3</v>
      </c>
      <c r="N52" s="74">
        <f>INDEX(Matrike!$D$17:$H$21,
       MATCH(M52, Matrike!$C$17:$C$21, 0),
       MATCH(K52, Matrike!$D$22:$H$22, 0))</f>
        <v>4</v>
      </c>
      <c r="O52" s="74">
        <f>INDEX(Matrike!$D$28:$H$32,
MATCH(Matrike!$M$6,Matrike!$C$28:$C$32,0),
MATCH(N52,Matrike!$D$33:$H$33))</f>
        <v>4</v>
      </c>
      <c r="Q52" s="48">
        <v>3</v>
      </c>
      <c r="R52" s="74">
        <f>INDEX(Matrike!$D$17:$H$21,
       MATCH(Q52, Matrike!$C$17:$C$21, 0),
       MATCH(K52, Matrike!$D$22:$H$22, 0))</f>
        <v>4</v>
      </c>
      <c r="S52" s="74">
        <f>INDEX(Matrike!$D$28:$H$32,
MATCH(Matrike!$M$8,Matrike!$C$28:$C$32,0),
MATCH(R52,Matrike!$D$33:$H$33))</f>
        <v>4</v>
      </c>
      <c r="U52" s="11">
        <v>3</v>
      </c>
      <c r="V52" s="74">
        <f>INDEX(Matrike!$D$17:$H$21,
       MATCH(U52, Matrike!$C$17:$C$21, 0),
       MATCH(K52, Matrike!$D$22:$H$22, 0))</f>
        <v>4</v>
      </c>
      <c r="W52" s="74">
        <f>INDEX(Matrike!$D$28:$H$32,
MATCH(Matrike!$M$10,Matrike!$C$28:$C$32,0),
MATCH(V52,Matrike!$D$33:$H$33))</f>
        <v>4</v>
      </c>
    </row>
    <row r="53" spans="2:23">
      <c r="B53" s="11" t="s">
        <v>106</v>
      </c>
      <c r="C53" s="91">
        <v>2</v>
      </c>
      <c r="D53" s="168"/>
      <c r="E53" s="10">
        <f t="shared" si="1"/>
        <v>2</v>
      </c>
      <c r="G53" s="7">
        <v>3</v>
      </c>
      <c r="H53" s="9">
        <v>4</v>
      </c>
      <c r="I53" s="44">
        <f t="shared" si="2"/>
        <v>4</v>
      </c>
      <c r="K53" s="74">
        <f>INDEX(Matrike!$D$6:$H$10,
       MATCH(I53, Matrike!$C$6:$C$10, 0),
       MATCH(E53, Matrike!$D$11:$H$11, 0))</f>
        <v>2</v>
      </c>
      <c r="M53" s="48">
        <v>1</v>
      </c>
      <c r="N53" s="74">
        <f>INDEX(Matrike!$D$17:$H$21,
       MATCH(M53, Matrike!$C$17:$C$21, 0),
       MATCH(K53, Matrike!$D$22:$H$22, 0))</f>
        <v>2</v>
      </c>
      <c r="O53" s="74">
        <f>INDEX(Matrike!$D$28:$H$32,
MATCH(Matrike!$M$6,Matrike!$C$28:$C$32,0),
MATCH(N53,Matrike!$D$33:$H$33))</f>
        <v>2</v>
      </c>
      <c r="Q53" s="48">
        <v>1</v>
      </c>
      <c r="R53" s="74">
        <f>INDEX(Matrike!$D$17:$H$21,
       MATCH(Q53, Matrike!$C$17:$C$21, 0),
       MATCH(K53, Matrike!$D$22:$H$22, 0))</f>
        <v>2</v>
      </c>
      <c r="S53" s="74">
        <f>INDEX(Matrike!$D$28:$H$32,
MATCH(Matrike!$M$8,Matrike!$C$28:$C$32,0),
MATCH(R53,Matrike!$D$33:$H$33))</f>
        <v>2</v>
      </c>
      <c r="U53" s="11">
        <v>1</v>
      </c>
      <c r="V53" s="74">
        <f>INDEX(Matrike!$D$17:$H$21,
       MATCH(U53, Matrike!$C$17:$C$21, 0),
       MATCH(K53, Matrike!$D$22:$H$22, 0))</f>
        <v>2</v>
      </c>
      <c r="W53" s="74">
        <f>INDEX(Matrike!$D$28:$H$32,
MATCH(Matrike!$M$10,Matrike!$C$28:$C$32,0),
MATCH(V53,Matrike!$D$33:$H$33))</f>
        <v>2</v>
      </c>
    </row>
    <row r="54" spans="2:23">
      <c r="B54" s="11" t="s">
        <v>107</v>
      </c>
      <c r="C54" s="91">
        <v>3</v>
      </c>
      <c r="D54" s="168"/>
      <c r="E54" s="10">
        <f t="shared" si="1"/>
        <v>3</v>
      </c>
      <c r="G54" s="7">
        <v>5</v>
      </c>
      <c r="H54" s="9">
        <v>3</v>
      </c>
      <c r="I54" s="44">
        <f t="shared" si="2"/>
        <v>4</v>
      </c>
      <c r="K54" s="74">
        <f>INDEX(Matrike!$D$6:$H$10,
       MATCH(I54, Matrike!$C$6:$C$10, 0),
       MATCH(E54, Matrike!$D$11:$H$11, 0))</f>
        <v>3</v>
      </c>
      <c r="M54" s="48">
        <v>4</v>
      </c>
      <c r="N54" s="74">
        <f>INDEX(Matrike!$D$17:$H$21,
       MATCH(M54, Matrike!$C$17:$C$21, 0),
       MATCH(K54, Matrike!$D$22:$H$22, 0))</f>
        <v>4</v>
      </c>
      <c r="O54" s="74">
        <f>INDEX(Matrike!$D$28:$H$32,
MATCH(Matrike!$M$6,Matrike!$C$28:$C$32,0),
MATCH(N54,Matrike!$D$33:$H$33))</f>
        <v>4</v>
      </c>
      <c r="Q54" s="48">
        <v>4</v>
      </c>
      <c r="R54" s="74">
        <f>INDEX(Matrike!$D$17:$H$21,
       MATCH(Q54, Matrike!$C$17:$C$21, 0),
       MATCH(K54, Matrike!$D$22:$H$22, 0))</f>
        <v>4</v>
      </c>
      <c r="S54" s="74">
        <f>INDEX(Matrike!$D$28:$H$32,
MATCH(Matrike!$M$8,Matrike!$C$28:$C$32,0),
MATCH(R54,Matrike!$D$33:$H$33))</f>
        <v>4</v>
      </c>
      <c r="U54" s="11">
        <v>4</v>
      </c>
      <c r="V54" s="74">
        <f>INDEX(Matrike!$D$17:$H$21,
       MATCH(U54, Matrike!$C$17:$C$21, 0),
       MATCH(K54, Matrike!$D$22:$H$22, 0))</f>
        <v>4</v>
      </c>
      <c r="W54" s="74">
        <f>INDEX(Matrike!$D$28:$H$32,
MATCH(Matrike!$M$10,Matrike!$C$28:$C$32,0),
MATCH(V54,Matrike!$D$33:$H$33))</f>
        <v>4</v>
      </c>
    </row>
    <row r="55" spans="2:23">
      <c r="B55" s="11" t="s">
        <v>108</v>
      </c>
      <c r="C55" s="91">
        <v>1</v>
      </c>
      <c r="D55" s="168">
        <v>1</v>
      </c>
      <c r="E55" s="10">
        <f t="shared" si="1"/>
        <v>2</v>
      </c>
      <c r="G55" s="7">
        <v>2</v>
      </c>
      <c r="H55" s="9">
        <v>4</v>
      </c>
      <c r="I55" s="44">
        <f t="shared" si="2"/>
        <v>3</v>
      </c>
      <c r="K55" s="74">
        <f>INDEX(Matrike!$D$6:$H$10,
       MATCH(I55, Matrike!$C$6:$C$10, 0),
       MATCH(E55, Matrike!$D$11:$H$11, 0))</f>
        <v>3</v>
      </c>
      <c r="M55" s="48">
        <v>2</v>
      </c>
      <c r="N55" s="74">
        <f>INDEX(Matrike!$D$17:$H$21,
       MATCH(M55, Matrike!$C$17:$C$21, 0),
       MATCH(K55, Matrike!$D$22:$H$22, 0))</f>
        <v>2</v>
      </c>
      <c r="O55" s="74">
        <f>INDEX(Matrike!$D$28:$H$32,
MATCH(Matrike!$M$6,Matrike!$C$28:$C$32,0),
MATCH(N55,Matrike!$D$33:$H$33))</f>
        <v>2</v>
      </c>
      <c r="Q55" s="48">
        <v>2</v>
      </c>
      <c r="R55" s="74">
        <f>INDEX(Matrike!$D$17:$H$21,
       MATCH(Q55, Matrike!$C$17:$C$21, 0),
       MATCH(K55, Matrike!$D$22:$H$22, 0))</f>
        <v>2</v>
      </c>
      <c r="S55" s="74">
        <f>INDEX(Matrike!$D$28:$H$32,
MATCH(Matrike!$M$8,Matrike!$C$28:$C$32,0),
MATCH(R55,Matrike!$D$33:$H$33))</f>
        <v>2</v>
      </c>
      <c r="U55" s="11">
        <v>2</v>
      </c>
      <c r="V55" s="74">
        <f>INDEX(Matrike!$D$17:$H$21,
       MATCH(U55, Matrike!$C$17:$C$21, 0),
       MATCH(K55, Matrike!$D$22:$H$22, 0))</f>
        <v>2</v>
      </c>
      <c r="W55" s="74">
        <f>INDEX(Matrike!$D$28:$H$32,
MATCH(Matrike!$M$10,Matrike!$C$28:$C$32,0),
MATCH(V55,Matrike!$D$33:$H$33))</f>
        <v>2</v>
      </c>
    </row>
    <row r="56" spans="2:23">
      <c r="B56" s="11" t="s">
        <v>109</v>
      </c>
      <c r="C56" s="91">
        <v>4</v>
      </c>
      <c r="D56" s="168"/>
      <c r="E56" s="10">
        <f t="shared" si="1"/>
        <v>4</v>
      </c>
      <c r="G56" s="7">
        <v>2</v>
      </c>
      <c r="H56" s="9">
        <v>2</v>
      </c>
      <c r="I56" s="44">
        <f t="shared" si="2"/>
        <v>2</v>
      </c>
      <c r="K56" s="74">
        <f>INDEX(Matrike!$D$6:$H$10,
       MATCH(I56, Matrike!$C$6:$C$10, 0),
       MATCH(E56, Matrike!$D$11:$H$11, 0))</f>
        <v>4</v>
      </c>
      <c r="M56" s="48">
        <v>1</v>
      </c>
      <c r="N56" s="74">
        <f>INDEX(Matrike!$D$17:$H$21,
       MATCH(M56, Matrike!$C$17:$C$21, 0),
       MATCH(K56, Matrike!$D$22:$H$22, 0))</f>
        <v>3</v>
      </c>
      <c r="O56" s="74">
        <f>INDEX(Matrike!$D$28:$H$32,
MATCH(Matrike!$M$6,Matrike!$C$28:$C$32,0),
MATCH(N56,Matrike!$D$33:$H$33))</f>
        <v>3</v>
      </c>
      <c r="Q56" s="48">
        <v>1</v>
      </c>
      <c r="R56" s="74">
        <f>INDEX(Matrike!$D$17:$H$21,
       MATCH(Q56, Matrike!$C$17:$C$21, 0),
       MATCH(K56, Matrike!$D$22:$H$22, 0))</f>
        <v>3</v>
      </c>
      <c r="S56" s="74">
        <f>INDEX(Matrike!$D$28:$H$32,
MATCH(Matrike!$M$8,Matrike!$C$28:$C$32,0),
MATCH(R56,Matrike!$D$33:$H$33))</f>
        <v>3</v>
      </c>
      <c r="U56" s="11">
        <v>1</v>
      </c>
      <c r="V56" s="74">
        <f>INDEX(Matrike!$D$17:$H$21,
       MATCH(U56, Matrike!$C$17:$C$21, 0),
       MATCH(K56, Matrike!$D$22:$H$22, 0))</f>
        <v>3</v>
      </c>
      <c r="W56" s="74">
        <f>INDEX(Matrike!$D$28:$H$32,
MATCH(Matrike!$M$10,Matrike!$C$28:$C$32,0),
MATCH(V56,Matrike!$D$33:$H$33))</f>
        <v>3</v>
      </c>
    </row>
    <row r="57" spans="2:23">
      <c r="B57" s="11" t="s">
        <v>110</v>
      </c>
      <c r="C57" s="91">
        <v>4</v>
      </c>
      <c r="D57" s="168"/>
      <c r="E57" s="10">
        <f t="shared" si="1"/>
        <v>4</v>
      </c>
      <c r="G57" s="7">
        <v>1</v>
      </c>
      <c r="H57" s="9">
        <v>3</v>
      </c>
      <c r="I57" s="44">
        <f t="shared" si="2"/>
        <v>2</v>
      </c>
      <c r="K57" s="74">
        <f>INDEX(Matrike!$D$6:$H$10,
       MATCH(I57, Matrike!$C$6:$C$10, 0),
       MATCH(E57, Matrike!$D$11:$H$11, 0))</f>
        <v>4</v>
      </c>
      <c r="M57" s="48">
        <v>4</v>
      </c>
      <c r="N57" s="74">
        <f>INDEX(Matrike!$D$17:$H$21,
       MATCH(M57, Matrike!$C$17:$C$21, 0),
       MATCH(K57, Matrike!$D$22:$H$22, 0))</f>
        <v>4</v>
      </c>
      <c r="O57" s="74">
        <f>INDEX(Matrike!$D$28:$H$32,
MATCH(Matrike!$M$6,Matrike!$C$28:$C$32,0),
MATCH(N57,Matrike!$D$33:$H$33))</f>
        <v>4</v>
      </c>
      <c r="Q57" s="48">
        <v>4</v>
      </c>
      <c r="R57" s="74">
        <f>INDEX(Matrike!$D$17:$H$21,
       MATCH(Q57, Matrike!$C$17:$C$21, 0),
       MATCH(K57, Matrike!$D$22:$H$22, 0))</f>
        <v>4</v>
      </c>
      <c r="S57" s="74">
        <f>INDEX(Matrike!$D$28:$H$32,
MATCH(Matrike!$M$8,Matrike!$C$28:$C$32,0),
MATCH(R57,Matrike!$D$33:$H$33))</f>
        <v>4</v>
      </c>
      <c r="U57" s="11">
        <v>4</v>
      </c>
      <c r="V57" s="74">
        <f>INDEX(Matrike!$D$17:$H$21,
       MATCH(U57, Matrike!$C$17:$C$21, 0),
       MATCH(K57, Matrike!$D$22:$H$22, 0))</f>
        <v>4</v>
      </c>
      <c r="W57" s="74">
        <f>INDEX(Matrike!$D$28:$H$32,
MATCH(Matrike!$M$10,Matrike!$C$28:$C$32,0),
MATCH(V57,Matrike!$D$33:$H$33))</f>
        <v>4</v>
      </c>
    </row>
    <row r="58" spans="2:23">
      <c r="B58" s="11" t="s">
        <v>111</v>
      </c>
      <c r="C58" s="91">
        <v>1</v>
      </c>
      <c r="D58" s="168"/>
      <c r="E58" s="10">
        <f t="shared" si="1"/>
        <v>1</v>
      </c>
      <c r="G58" s="7">
        <v>2</v>
      </c>
      <c r="H58" s="9">
        <v>3</v>
      </c>
      <c r="I58" s="44">
        <f t="shared" si="2"/>
        <v>3</v>
      </c>
      <c r="K58" s="74">
        <f>INDEX(Matrike!$D$6:$H$10,
       MATCH(I58, Matrike!$C$6:$C$10, 0),
       MATCH(E58, Matrike!$D$11:$H$11, 0))</f>
        <v>2</v>
      </c>
      <c r="M58" s="48">
        <v>4</v>
      </c>
      <c r="N58" s="74">
        <f>INDEX(Matrike!$D$17:$H$21,
       MATCH(M58, Matrike!$C$17:$C$21, 0),
       MATCH(K58, Matrike!$D$22:$H$22, 0))</f>
        <v>3</v>
      </c>
      <c r="O58" s="74">
        <f>INDEX(Matrike!$D$28:$H$32,
MATCH(Matrike!$M$6,Matrike!$C$28:$C$32,0),
MATCH(N58,Matrike!$D$33:$H$33))</f>
        <v>3</v>
      </c>
      <c r="Q58" s="48">
        <v>4</v>
      </c>
      <c r="R58" s="74">
        <f>INDEX(Matrike!$D$17:$H$21,
       MATCH(Q58, Matrike!$C$17:$C$21, 0),
       MATCH(K58, Matrike!$D$22:$H$22, 0))</f>
        <v>3</v>
      </c>
      <c r="S58" s="74">
        <f>INDEX(Matrike!$D$28:$H$32,
MATCH(Matrike!$M$8,Matrike!$C$28:$C$32,0),
MATCH(R58,Matrike!$D$33:$H$33))</f>
        <v>3</v>
      </c>
      <c r="U58" s="11">
        <v>4</v>
      </c>
      <c r="V58" s="74">
        <f>INDEX(Matrike!$D$17:$H$21,
       MATCH(U58, Matrike!$C$17:$C$21, 0),
       MATCH(K58, Matrike!$D$22:$H$22, 0))</f>
        <v>3</v>
      </c>
      <c r="W58" s="74">
        <f>INDEX(Matrike!$D$28:$H$32,
MATCH(Matrike!$M$10,Matrike!$C$28:$C$32,0),
MATCH(V58,Matrike!$D$33:$H$33))</f>
        <v>3</v>
      </c>
    </row>
    <row r="59" spans="2:23">
      <c r="B59" s="11" t="s">
        <v>112</v>
      </c>
      <c r="C59" s="91">
        <v>1</v>
      </c>
      <c r="D59" s="168"/>
      <c r="E59" s="10">
        <f t="shared" si="1"/>
        <v>1</v>
      </c>
      <c r="G59" s="7">
        <v>2</v>
      </c>
      <c r="H59" s="9">
        <v>4</v>
      </c>
      <c r="I59" s="44">
        <f t="shared" si="2"/>
        <v>3</v>
      </c>
      <c r="K59" s="74">
        <f>INDEX(Matrike!$D$6:$H$10,
       MATCH(I59, Matrike!$C$6:$C$10, 0),
       MATCH(E59, Matrike!$D$11:$H$11, 0))</f>
        <v>2</v>
      </c>
      <c r="M59" s="48">
        <v>1</v>
      </c>
      <c r="N59" s="74">
        <f>INDEX(Matrike!$D$17:$H$21,
       MATCH(M59, Matrike!$C$17:$C$21, 0),
       MATCH(K59, Matrike!$D$22:$H$22, 0))</f>
        <v>2</v>
      </c>
      <c r="O59" s="74">
        <f>INDEX(Matrike!$D$28:$H$32,
MATCH(Matrike!$M$6,Matrike!$C$28:$C$32,0),
MATCH(N59,Matrike!$D$33:$H$33))</f>
        <v>2</v>
      </c>
      <c r="Q59" s="48">
        <v>1</v>
      </c>
      <c r="R59" s="74">
        <f>INDEX(Matrike!$D$17:$H$21,
       MATCH(Q59, Matrike!$C$17:$C$21, 0),
       MATCH(K59, Matrike!$D$22:$H$22, 0))</f>
        <v>2</v>
      </c>
      <c r="S59" s="74">
        <f>INDEX(Matrike!$D$28:$H$32,
MATCH(Matrike!$M$8,Matrike!$C$28:$C$32,0),
MATCH(R59,Matrike!$D$33:$H$33))</f>
        <v>2</v>
      </c>
      <c r="U59" s="11">
        <v>1</v>
      </c>
      <c r="V59" s="74">
        <f>INDEX(Matrike!$D$17:$H$21,
       MATCH(U59, Matrike!$C$17:$C$21, 0),
       MATCH(K59, Matrike!$D$22:$H$22, 0))</f>
        <v>2</v>
      </c>
      <c r="W59" s="74">
        <f>INDEX(Matrike!$D$28:$H$32,
MATCH(Matrike!$M$10,Matrike!$C$28:$C$32,0),
MATCH(V59,Matrike!$D$33:$H$33))</f>
        <v>2</v>
      </c>
    </row>
    <row r="60" spans="2:23">
      <c r="B60" s="11" t="s">
        <v>113</v>
      </c>
      <c r="C60" s="91">
        <v>1</v>
      </c>
      <c r="D60" s="168"/>
      <c r="E60" s="10">
        <f t="shared" si="1"/>
        <v>1</v>
      </c>
      <c r="G60" s="7">
        <v>1</v>
      </c>
      <c r="H60" s="9">
        <v>3</v>
      </c>
      <c r="I60" s="44">
        <f t="shared" si="2"/>
        <v>2</v>
      </c>
      <c r="K60" s="74">
        <f>INDEX(Matrike!$D$6:$H$10,
       MATCH(I60, Matrike!$C$6:$C$10, 0),
       MATCH(E60, Matrike!$D$11:$H$11, 0))</f>
        <v>3</v>
      </c>
      <c r="M60" s="48">
        <v>4</v>
      </c>
      <c r="N60" s="74">
        <f>INDEX(Matrike!$D$17:$H$21,
       MATCH(M60, Matrike!$C$17:$C$21, 0),
       MATCH(K60, Matrike!$D$22:$H$22, 0))</f>
        <v>4</v>
      </c>
      <c r="O60" s="74">
        <f>INDEX(Matrike!$D$28:$H$32,
MATCH(Matrike!$M$6,Matrike!$C$28:$C$32,0),
MATCH(N60,Matrike!$D$33:$H$33))</f>
        <v>4</v>
      </c>
      <c r="Q60" s="48">
        <v>4</v>
      </c>
      <c r="R60" s="74">
        <f>INDEX(Matrike!$D$17:$H$21,
       MATCH(Q60, Matrike!$C$17:$C$21, 0),
       MATCH(K60, Matrike!$D$22:$H$22, 0))</f>
        <v>4</v>
      </c>
      <c r="S60" s="74">
        <f>INDEX(Matrike!$D$28:$H$32,
MATCH(Matrike!$M$8,Matrike!$C$28:$C$32,0),
MATCH(R60,Matrike!$D$33:$H$33))</f>
        <v>4</v>
      </c>
      <c r="U60" s="11">
        <v>4</v>
      </c>
      <c r="V60" s="74">
        <f>INDEX(Matrike!$D$17:$H$21,
       MATCH(U60, Matrike!$C$17:$C$21, 0),
       MATCH(K60, Matrike!$D$22:$H$22, 0))</f>
        <v>4</v>
      </c>
      <c r="W60" s="74">
        <f>INDEX(Matrike!$D$28:$H$32,
MATCH(Matrike!$M$10,Matrike!$C$28:$C$32,0),
MATCH(V60,Matrike!$D$33:$H$33))</f>
        <v>4</v>
      </c>
    </row>
    <row r="61" spans="2:23">
      <c r="B61" s="11" t="s">
        <v>114</v>
      </c>
      <c r="C61" s="91">
        <v>3</v>
      </c>
      <c r="D61" s="168"/>
      <c r="E61" s="10">
        <f t="shared" si="1"/>
        <v>3</v>
      </c>
      <c r="G61" s="7">
        <v>2</v>
      </c>
      <c r="H61" s="9">
        <v>3</v>
      </c>
      <c r="I61" s="44">
        <f t="shared" si="2"/>
        <v>3</v>
      </c>
      <c r="K61" s="74">
        <f>INDEX(Matrike!$D$6:$H$10,
       MATCH(I61, Matrike!$C$6:$C$10, 0),
       MATCH(E61, Matrike!$D$11:$H$11, 0))</f>
        <v>3</v>
      </c>
      <c r="M61" s="48">
        <v>1</v>
      </c>
      <c r="N61" s="74">
        <f>INDEX(Matrike!$D$17:$H$21,
       MATCH(M61, Matrike!$C$17:$C$21, 0),
       MATCH(K61, Matrike!$D$22:$H$22, 0))</f>
        <v>2</v>
      </c>
      <c r="O61" s="74">
        <f>INDEX(Matrike!$D$28:$H$32,
MATCH(Matrike!$M$6,Matrike!$C$28:$C$32,0),
MATCH(N61,Matrike!$D$33:$H$33))</f>
        <v>2</v>
      </c>
      <c r="Q61" s="48">
        <v>1</v>
      </c>
      <c r="R61" s="74">
        <f>INDEX(Matrike!$D$17:$H$21,
       MATCH(Q61, Matrike!$C$17:$C$21, 0),
       MATCH(K61, Matrike!$D$22:$H$22, 0))</f>
        <v>2</v>
      </c>
      <c r="S61" s="74">
        <f>INDEX(Matrike!$D$28:$H$32,
MATCH(Matrike!$M$8,Matrike!$C$28:$C$32,0),
MATCH(R61,Matrike!$D$33:$H$33))</f>
        <v>2</v>
      </c>
      <c r="U61" s="11">
        <v>1</v>
      </c>
      <c r="V61" s="74">
        <f>INDEX(Matrike!$D$17:$H$21,
       MATCH(U61, Matrike!$C$17:$C$21, 0),
       MATCH(K61, Matrike!$D$22:$H$22, 0))</f>
        <v>2</v>
      </c>
      <c r="W61" s="74">
        <f>INDEX(Matrike!$D$28:$H$32,
MATCH(Matrike!$M$10,Matrike!$C$28:$C$32,0),
MATCH(V61,Matrike!$D$33:$H$33))</f>
        <v>2</v>
      </c>
    </row>
    <row r="62" spans="2:23">
      <c r="B62" s="11" t="s">
        <v>115</v>
      </c>
      <c r="C62" s="91">
        <v>4</v>
      </c>
      <c r="D62" s="168"/>
      <c r="E62" s="10">
        <f t="shared" si="1"/>
        <v>4</v>
      </c>
      <c r="G62" s="7">
        <v>1</v>
      </c>
      <c r="H62" s="9">
        <v>3</v>
      </c>
      <c r="I62" s="44">
        <f t="shared" si="2"/>
        <v>2</v>
      </c>
      <c r="K62" s="74">
        <f>INDEX(Matrike!$D$6:$H$10,
       MATCH(I62, Matrike!$C$6:$C$10, 0),
       MATCH(E62, Matrike!$D$11:$H$11, 0))</f>
        <v>4</v>
      </c>
      <c r="M62" s="48">
        <v>4</v>
      </c>
      <c r="N62" s="74">
        <f>INDEX(Matrike!$D$17:$H$21,
       MATCH(M62, Matrike!$C$17:$C$21, 0),
       MATCH(K62, Matrike!$D$22:$H$22, 0))</f>
        <v>4</v>
      </c>
      <c r="O62" s="74">
        <f>INDEX(Matrike!$D$28:$H$32,
MATCH(Matrike!$M$6,Matrike!$C$28:$C$32,0),
MATCH(N62,Matrike!$D$33:$H$33))</f>
        <v>4</v>
      </c>
      <c r="Q62" s="48">
        <v>4</v>
      </c>
      <c r="R62" s="74">
        <f>INDEX(Matrike!$D$17:$H$21,
       MATCH(Q62, Matrike!$C$17:$C$21, 0),
       MATCH(K62, Matrike!$D$22:$H$22, 0))</f>
        <v>4</v>
      </c>
      <c r="S62" s="74">
        <f>INDEX(Matrike!$D$28:$H$32,
MATCH(Matrike!$M$8,Matrike!$C$28:$C$32,0),
MATCH(R62,Matrike!$D$33:$H$33))</f>
        <v>4</v>
      </c>
      <c r="U62" s="11">
        <v>4</v>
      </c>
      <c r="V62" s="74">
        <f>INDEX(Matrike!$D$17:$H$21,
       MATCH(U62, Matrike!$C$17:$C$21, 0),
       MATCH(K62, Matrike!$D$22:$H$22, 0))</f>
        <v>4</v>
      </c>
      <c r="W62" s="74">
        <f>INDEX(Matrike!$D$28:$H$32,
MATCH(Matrike!$M$10,Matrike!$C$28:$C$32,0),
MATCH(V62,Matrike!$D$33:$H$33))</f>
        <v>4</v>
      </c>
    </row>
    <row r="63" spans="2:23">
      <c r="B63" s="11" t="s">
        <v>116</v>
      </c>
      <c r="C63" s="91">
        <v>3</v>
      </c>
      <c r="D63" s="168"/>
      <c r="E63" s="10">
        <f t="shared" si="1"/>
        <v>3</v>
      </c>
      <c r="G63" s="7">
        <v>2</v>
      </c>
      <c r="H63" s="9">
        <v>3</v>
      </c>
      <c r="I63" s="44">
        <f t="shared" si="2"/>
        <v>3</v>
      </c>
      <c r="K63" s="74">
        <f>INDEX(Matrike!$D$6:$H$10,
       MATCH(I63, Matrike!$C$6:$C$10, 0),
       MATCH(E63, Matrike!$D$11:$H$11, 0))</f>
        <v>3</v>
      </c>
      <c r="M63" s="48">
        <v>1</v>
      </c>
      <c r="N63" s="74">
        <f>INDEX(Matrike!$D$17:$H$21,
       MATCH(M63, Matrike!$C$17:$C$21, 0),
       MATCH(K63, Matrike!$D$22:$H$22, 0))</f>
        <v>2</v>
      </c>
      <c r="O63" s="74">
        <f>INDEX(Matrike!$D$28:$H$32,
MATCH(Matrike!$M$6,Matrike!$C$28:$C$32,0),
MATCH(N63,Matrike!$D$33:$H$33))</f>
        <v>2</v>
      </c>
      <c r="Q63" s="48">
        <v>1</v>
      </c>
      <c r="R63" s="74">
        <f>INDEX(Matrike!$D$17:$H$21,
       MATCH(Q63, Matrike!$C$17:$C$21, 0),
       MATCH(K63, Matrike!$D$22:$H$22, 0))</f>
        <v>2</v>
      </c>
      <c r="S63" s="74">
        <f>INDEX(Matrike!$D$28:$H$32,
MATCH(Matrike!$M$8,Matrike!$C$28:$C$32,0),
MATCH(R63,Matrike!$D$33:$H$33))</f>
        <v>2</v>
      </c>
      <c r="U63" s="11">
        <v>1</v>
      </c>
      <c r="V63" s="74">
        <f>INDEX(Matrike!$D$17:$H$21,
       MATCH(U63, Matrike!$C$17:$C$21, 0),
       MATCH(K63, Matrike!$D$22:$H$22, 0))</f>
        <v>2</v>
      </c>
      <c r="W63" s="74">
        <f>INDEX(Matrike!$D$28:$H$32,
MATCH(Matrike!$M$10,Matrike!$C$28:$C$32,0),
MATCH(V63,Matrike!$D$33:$H$33))</f>
        <v>2</v>
      </c>
    </row>
    <row r="64" spans="2:23">
      <c r="B64" s="11" t="s">
        <v>117</v>
      </c>
      <c r="C64" s="91">
        <v>1</v>
      </c>
      <c r="D64" s="168"/>
      <c r="E64" s="10">
        <f t="shared" si="1"/>
        <v>1</v>
      </c>
      <c r="G64" s="7">
        <v>1</v>
      </c>
      <c r="H64" s="9">
        <v>3</v>
      </c>
      <c r="I64" s="44">
        <f t="shared" si="2"/>
        <v>2</v>
      </c>
      <c r="K64" s="74">
        <f>INDEX(Matrike!$D$6:$H$10,
       MATCH(I64, Matrike!$C$6:$C$10, 0),
       MATCH(E64, Matrike!$D$11:$H$11, 0))</f>
        <v>3</v>
      </c>
      <c r="M64" s="48">
        <v>1</v>
      </c>
      <c r="N64" s="74">
        <f>INDEX(Matrike!$D$17:$H$21,
       MATCH(M64, Matrike!$C$17:$C$21, 0),
       MATCH(K64, Matrike!$D$22:$H$22, 0))</f>
        <v>2</v>
      </c>
      <c r="O64" s="74">
        <f>INDEX(Matrike!$D$28:$H$32,
MATCH(Matrike!$M$6,Matrike!$C$28:$C$32,0),
MATCH(N64,Matrike!$D$33:$H$33))</f>
        <v>2</v>
      </c>
      <c r="Q64" s="48">
        <v>1</v>
      </c>
      <c r="R64" s="74">
        <f>INDEX(Matrike!$D$17:$H$21,
       MATCH(Q64, Matrike!$C$17:$C$21, 0),
       MATCH(K64, Matrike!$D$22:$H$22, 0))</f>
        <v>2</v>
      </c>
      <c r="S64" s="74">
        <f>INDEX(Matrike!$D$28:$H$32,
MATCH(Matrike!$M$8,Matrike!$C$28:$C$32,0),
MATCH(R64,Matrike!$D$33:$H$33))</f>
        <v>2</v>
      </c>
      <c r="U64" s="11">
        <v>1</v>
      </c>
      <c r="V64" s="74">
        <f>INDEX(Matrike!$D$17:$H$21,
       MATCH(U64, Matrike!$C$17:$C$21, 0),
       MATCH(K64, Matrike!$D$22:$H$22, 0))</f>
        <v>2</v>
      </c>
      <c r="W64" s="74">
        <f>INDEX(Matrike!$D$28:$H$32,
MATCH(Matrike!$M$10,Matrike!$C$28:$C$32,0),
MATCH(V64,Matrike!$D$33:$H$33))</f>
        <v>2</v>
      </c>
    </row>
    <row r="65" spans="2:23">
      <c r="B65" s="11" t="s">
        <v>118</v>
      </c>
      <c r="C65" s="91">
        <v>5</v>
      </c>
      <c r="D65" s="168"/>
      <c r="E65" s="10">
        <f t="shared" si="1"/>
        <v>5</v>
      </c>
      <c r="G65" s="7">
        <v>2</v>
      </c>
      <c r="H65" s="9">
        <v>2</v>
      </c>
      <c r="I65" s="44">
        <f t="shared" si="2"/>
        <v>2</v>
      </c>
      <c r="K65" s="74">
        <f>INDEX(Matrike!$D$6:$H$10,
       MATCH(I65, Matrike!$C$6:$C$10, 0),
       MATCH(E65, Matrike!$D$11:$H$11, 0))</f>
        <v>5</v>
      </c>
      <c r="M65" s="48">
        <v>1</v>
      </c>
      <c r="N65" s="74">
        <f>INDEX(Matrike!$D$17:$H$21,
       MATCH(M65, Matrike!$C$17:$C$21, 0),
       MATCH(K65, Matrike!$D$22:$H$22, 0))</f>
        <v>3</v>
      </c>
      <c r="O65" s="74">
        <f>INDEX(Matrike!$D$28:$H$32,
MATCH(Matrike!$M$6,Matrike!$C$28:$C$32,0),
MATCH(N65,Matrike!$D$33:$H$33))</f>
        <v>3</v>
      </c>
      <c r="Q65" s="48">
        <v>1</v>
      </c>
      <c r="R65" s="74">
        <f>INDEX(Matrike!$D$17:$H$21,
       MATCH(Q65, Matrike!$C$17:$C$21, 0),
       MATCH(K65, Matrike!$D$22:$H$22, 0))</f>
        <v>3</v>
      </c>
      <c r="S65" s="74">
        <f>INDEX(Matrike!$D$28:$H$32,
MATCH(Matrike!$M$8,Matrike!$C$28:$C$32,0),
MATCH(R65,Matrike!$D$33:$H$33))</f>
        <v>3</v>
      </c>
      <c r="U65" s="11">
        <v>1</v>
      </c>
      <c r="V65" s="74">
        <f>INDEX(Matrike!$D$17:$H$21,
       MATCH(U65, Matrike!$C$17:$C$21, 0),
       MATCH(K65, Matrike!$D$22:$H$22, 0))</f>
        <v>3</v>
      </c>
      <c r="W65" s="74">
        <f>INDEX(Matrike!$D$28:$H$32,
MATCH(Matrike!$M$10,Matrike!$C$28:$C$32,0),
MATCH(V65,Matrike!$D$33:$H$33))</f>
        <v>3</v>
      </c>
    </row>
    <row r="66" spans="2:23">
      <c r="B66" s="11" t="s">
        <v>119</v>
      </c>
      <c r="C66" s="91">
        <v>2</v>
      </c>
      <c r="D66" s="168"/>
      <c r="E66" s="10">
        <f t="shared" si="1"/>
        <v>2</v>
      </c>
      <c r="G66" s="7">
        <v>1</v>
      </c>
      <c r="H66" s="9">
        <v>2</v>
      </c>
      <c r="I66" s="44">
        <f t="shared" si="2"/>
        <v>2</v>
      </c>
      <c r="K66" s="74">
        <f>INDEX(Matrike!$D$6:$H$10,
       MATCH(I66, Matrike!$C$6:$C$10, 0),
       MATCH(E66, Matrike!$D$11:$H$11, 0))</f>
        <v>3</v>
      </c>
      <c r="M66" s="48">
        <v>1</v>
      </c>
      <c r="N66" s="74">
        <f>INDEX(Matrike!$D$17:$H$21,
       MATCH(M66, Matrike!$C$17:$C$21, 0),
       MATCH(K66, Matrike!$D$22:$H$22, 0))</f>
        <v>2</v>
      </c>
      <c r="O66" s="74">
        <f>INDEX(Matrike!$D$28:$H$32,
MATCH(Matrike!$M$6,Matrike!$C$28:$C$32,0),
MATCH(N66,Matrike!$D$33:$H$33))</f>
        <v>2</v>
      </c>
      <c r="Q66" s="48">
        <v>1</v>
      </c>
      <c r="R66" s="74">
        <f>INDEX(Matrike!$D$17:$H$21,
       MATCH(Q66, Matrike!$C$17:$C$21, 0),
       MATCH(K66, Matrike!$D$22:$H$22, 0))</f>
        <v>2</v>
      </c>
      <c r="S66" s="74">
        <f>INDEX(Matrike!$D$28:$H$32,
MATCH(Matrike!$M$8,Matrike!$C$28:$C$32,0),
MATCH(R66,Matrike!$D$33:$H$33))</f>
        <v>2</v>
      </c>
      <c r="U66" s="11">
        <v>1</v>
      </c>
      <c r="V66" s="74">
        <f>INDEX(Matrike!$D$17:$H$21,
       MATCH(U66, Matrike!$C$17:$C$21, 0),
       MATCH(K66, Matrike!$D$22:$H$22, 0))</f>
        <v>2</v>
      </c>
      <c r="W66" s="74">
        <f>INDEX(Matrike!$D$28:$H$32,
MATCH(Matrike!$M$10,Matrike!$C$28:$C$32,0),
MATCH(V66,Matrike!$D$33:$H$33))</f>
        <v>2</v>
      </c>
    </row>
    <row r="67" spans="2:23">
      <c r="B67" s="11" t="s">
        <v>120</v>
      </c>
      <c r="C67" s="91">
        <v>4</v>
      </c>
      <c r="D67" s="168"/>
      <c r="E67" s="10">
        <f t="shared" si="1"/>
        <v>4</v>
      </c>
      <c r="G67" s="7">
        <v>4</v>
      </c>
      <c r="H67" s="9">
        <v>3</v>
      </c>
      <c r="I67" s="44">
        <f t="shared" si="2"/>
        <v>4</v>
      </c>
      <c r="K67" s="74">
        <f>INDEX(Matrike!$D$6:$H$10,
       MATCH(I67, Matrike!$C$6:$C$10, 0),
       MATCH(E67, Matrike!$D$11:$H$11, 0))</f>
        <v>3</v>
      </c>
      <c r="M67" s="48">
        <v>1</v>
      </c>
      <c r="N67" s="74">
        <f>INDEX(Matrike!$D$17:$H$21,
       MATCH(M67, Matrike!$C$17:$C$21, 0),
       MATCH(K67, Matrike!$D$22:$H$22, 0))</f>
        <v>2</v>
      </c>
      <c r="O67" s="74">
        <f>INDEX(Matrike!$D$28:$H$32,
MATCH(Matrike!$M$6,Matrike!$C$28:$C$32,0),
MATCH(N67,Matrike!$D$33:$H$33))</f>
        <v>2</v>
      </c>
      <c r="Q67" s="48">
        <v>1</v>
      </c>
      <c r="R67" s="74">
        <f>INDEX(Matrike!$D$17:$H$21,
       MATCH(Q67, Matrike!$C$17:$C$21, 0),
       MATCH(K67, Matrike!$D$22:$H$22, 0))</f>
        <v>2</v>
      </c>
      <c r="S67" s="74">
        <f>INDEX(Matrike!$D$28:$H$32,
MATCH(Matrike!$M$8,Matrike!$C$28:$C$32,0),
MATCH(R67,Matrike!$D$33:$H$33))</f>
        <v>2</v>
      </c>
      <c r="U67" s="11">
        <v>1</v>
      </c>
      <c r="V67" s="74">
        <f>INDEX(Matrike!$D$17:$H$21,
       MATCH(U67, Matrike!$C$17:$C$21, 0),
       MATCH(K67, Matrike!$D$22:$H$22, 0))</f>
        <v>2</v>
      </c>
      <c r="W67" s="74">
        <f>INDEX(Matrike!$D$28:$H$32,
MATCH(Matrike!$M$10,Matrike!$C$28:$C$32,0),
MATCH(V67,Matrike!$D$33:$H$33))</f>
        <v>2</v>
      </c>
    </row>
    <row r="68" spans="2:23">
      <c r="B68" s="11" t="s">
        <v>121</v>
      </c>
      <c r="C68" s="91">
        <v>3</v>
      </c>
      <c r="D68" s="168"/>
      <c r="E68" s="10">
        <f t="shared" si="1"/>
        <v>3</v>
      </c>
      <c r="G68" s="7">
        <v>1</v>
      </c>
      <c r="H68" s="9">
        <v>3</v>
      </c>
      <c r="I68" s="44">
        <f t="shared" si="2"/>
        <v>2</v>
      </c>
      <c r="K68" s="74">
        <f>INDEX(Matrike!$D$6:$H$10,
       MATCH(I68, Matrike!$C$6:$C$10, 0),
       MATCH(E68, Matrike!$D$11:$H$11, 0))</f>
        <v>4</v>
      </c>
      <c r="M68" s="48">
        <v>3</v>
      </c>
      <c r="N68" s="74">
        <f>INDEX(Matrike!$D$17:$H$21,
       MATCH(M68, Matrike!$C$17:$C$21, 0),
       MATCH(K68, Matrike!$D$22:$H$22, 0))</f>
        <v>4</v>
      </c>
      <c r="O68" s="74">
        <f>INDEX(Matrike!$D$28:$H$32,
MATCH(Matrike!$M$6,Matrike!$C$28:$C$32,0),
MATCH(N68,Matrike!$D$33:$H$33))</f>
        <v>4</v>
      </c>
      <c r="Q68" s="48">
        <v>3</v>
      </c>
      <c r="R68" s="74">
        <f>INDEX(Matrike!$D$17:$H$21,
       MATCH(Q68, Matrike!$C$17:$C$21, 0),
       MATCH(K68, Matrike!$D$22:$H$22, 0))</f>
        <v>4</v>
      </c>
      <c r="S68" s="74">
        <f>INDEX(Matrike!$D$28:$H$32,
MATCH(Matrike!$M$8,Matrike!$C$28:$C$32,0),
MATCH(R68,Matrike!$D$33:$H$33))</f>
        <v>4</v>
      </c>
      <c r="U68" s="11">
        <v>3</v>
      </c>
      <c r="V68" s="74">
        <f>INDEX(Matrike!$D$17:$H$21,
       MATCH(U68, Matrike!$C$17:$C$21, 0),
       MATCH(K68, Matrike!$D$22:$H$22, 0))</f>
        <v>4</v>
      </c>
      <c r="W68" s="74">
        <f>INDEX(Matrike!$D$28:$H$32,
MATCH(Matrike!$M$10,Matrike!$C$28:$C$32,0),
MATCH(V68,Matrike!$D$33:$H$33))</f>
        <v>4</v>
      </c>
    </row>
    <row r="69" spans="2:23">
      <c r="B69" s="11" t="s">
        <v>122</v>
      </c>
      <c r="C69" s="91">
        <v>3</v>
      </c>
      <c r="D69" s="168"/>
      <c r="E69" s="10">
        <f t="shared" si="1"/>
        <v>3</v>
      </c>
      <c r="G69" s="7">
        <v>3</v>
      </c>
      <c r="H69" s="9">
        <v>3</v>
      </c>
      <c r="I69" s="44">
        <f t="shared" si="2"/>
        <v>3</v>
      </c>
      <c r="K69" s="74">
        <f>INDEX(Matrike!$D$6:$H$10,
       MATCH(I69, Matrike!$C$6:$C$10, 0),
       MATCH(E69, Matrike!$D$11:$H$11, 0))</f>
        <v>3</v>
      </c>
      <c r="M69" s="48">
        <v>4</v>
      </c>
      <c r="N69" s="74">
        <f>INDEX(Matrike!$D$17:$H$21,
       MATCH(M69, Matrike!$C$17:$C$21, 0),
       MATCH(K69, Matrike!$D$22:$H$22, 0))</f>
        <v>4</v>
      </c>
      <c r="O69" s="74">
        <f>INDEX(Matrike!$D$28:$H$32,
MATCH(Matrike!$M$6,Matrike!$C$28:$C$32,0),
MATCH(N69,Matrike!$D$33:$H$33))</f>
        <v>4</v>
      </c>
      <c r="Q69" s="48">
        <v>4</v>
      </c>
      <c r="R69" s="74">
        <f>INDEX(Matrike!$D$17:$H$21,
       MATCH(Q69, Matrike!$C$17:$C$21, 0),
       MATCH(K69, Matrike!$D$22:$H$22, 0))</f>
        <v>4</v>
      </c>
      <c r="S69" s="74">
        <f>INDEX(Matrike!$D$28:$H$32,
MATCH(Matrike!$M$8,Matrike!$C$28:$C$32,0),
MATCH(R69,Matrike!$D$33:$H$33))</f>
        <v>4</v>
      </c>
      <c r="U69" s="11">
        <v>4</v>
      </c>
      <c r="V69" s="74">
        <f>INDEX(Matrike!$D$17:$H$21,
       MATCH(U69, Matrike!$C$17:$C$21, 0),
       MATCH(K69, Matrike!$D$22:$H$22, 0))</f>
        <v>4</v>
      </c>
      <c r="W69" s="74">
        <f>INDEX(Matrike!$D$28:$H$32,
MATCH(Matrike!$M$10,Matrike!$C$28:$C$32,0),
MATCH(V69,Matrike!$D$33:$H$33))</f>
        <v>4</v>
      </c>
    </row>
    <row r="70" spans="2:23">
      <c r="B70" s="11" t="s">
        <v>123</v>
      </c>
      <c r="C70" s="91">
        <v>1</v>
      </c>
      <c r="D70" s="168"/>
      <c r="E70" s="10">
        <f t="shared" si="1"/>
        <v>1</v>
      </c>
      <c r="G70" s="7">
        <v>2</v>
      </c>
      <c r="H70" s="9">
        <v>3</v>
      </c>
      <c r="I70" s="44">
        <f t="shared" ref="I70" si="3">ROUND(AVERAGE(G70:H70), 0)</f>
        <v>3</v>
      </c>
      <c r="K70" s="74">
        <f>INDEX(Matrike!$D$6:$H$10,
       MATCH(I70, Matrike!$C$6:$C$10, 0),
       MATCH(E70, Matrike!$D$11:$H$11, 0))</f>
        <v>2</v>
      </c>
      <c r="M70" s="48">
        <v>2</v>
      </c>
      <c r="N70" s="74">
        <f>INDEX(Matrike!$D$17:$H$21,
       MATCH(M70, Matrike!$C$17:$C$21, 0),
       MATCH(K70, Matrike!$D$22:$H$22, 0))</f>
        <v>2</v>
      </c>
      <c r="O70" s="74">
        <f>INDEX(Matrike!$D$28:$H$32,
MATCH(Matrike!$M$6,Matrike!$C$28:$C$32,0),
MATCH(N70,Matrike!$D$33:$H$33))</f>
        <v>2</v>
      </c>
      <c r="Q70" s="48">
        <v>2</v>
      </c>
      <c r="R70" s="74">
        <f>INDEX(Matrike!$D$17:$H$21,
       MATCH(Q70, Matrike!$C$17:$C$21, 0),
       MATCH(K70, Matrike!$D$22:$H$22, 0))</f>
        <v>2</v>
      </c>
      <c r="S70" s="74">
        <f>INDEX(Matrike!$D$28:$H$32,
MATCH(Matrike!$M$8,Matrike!$C$28:$C$32,0),
MATCH(R70,Matrike!$D$33:$H$33))</f>
        <v>2</v>
      </c>
      <c r="U70" s="11">
        <v>2</v>
      </c>
      <c r="V70" s="74">
        <f>INDEX(Matrike!$D$17:$H$21,
       MATCH(U70, Matrike!$C$17:$C$21, 0),
       MATCH(K70, Matrike!$D$22:$H$22, 0))</f>
        <v>2</v>
      </c>
      <c r="W70" s="74">
        <f>INDEX(Matrike!$D$28:$H$32,
MATCH(Matrike!$M$10,Matrike!$C$28:$C$32,0),
MATCH(V70,Matrike!$D$33:$H$33))</f>
        <v>2</v>
      </c>
    </row>
    <row r="71" spans="2:23">
      <c r="B71" s="11" t="s">
        <v>124</v>
      </c>
      <c r="C71" s="91">
        <v>3</v>
      </c>
      <c r="D71" s="168">
        <v>1</v>
      </c>
      <c r="E71" s="10">
        <f t="shared" ref="E71:E104" si="4">SUM(C71:D71)</f>
        <v>4</v>
      </c>
      <c r="G71" s="7">
        <v>1</v>
      </c>
      <c r="H71" s="9">
        <v>2</v>
      </c>
      <c r="I71" s="44">
        <f t="shared" ref="I71:I104" si="5">ROUND(AVERAGE(G71:H71), 0)</f>
        <v>2</v>
      </c>
      <c r="K71" s="74">
        <f>INDEX(Matrike!$D$6:$H$10,
       MATCH(I71, Matrike!$C$6:$C$10, 0),
       MATCH(E71, Matrike!$D$11:$H$11, 0))</f>
        <v>4</v>
      </c>
      <c r="M71" s="48">
        <v>4</v>
      </c>
      <c r="N71" s="74">
        <f>INDEX(Matrike!$D$17:$H$21,
       MATCH(M71, Matrike!$C$17:$C$21, 0),
       MATCH(K71, Matrike!$D$22:$H$22, 0))</f>
        <v>4</v>
      </c>
      <c r="O71" s="74">
        <f>INDEX(Matrike!$D$28:$H$32,
MATCH(Matrike!$M$6,Matrike!$C$28:$C$32,0),
MATCH(N71,Matrike!$D$33:$H$33))</f>
        <v>4</v>
      </c>
      <c r="Q71" s="48">
        <v>4</v>
      </c>
      <c r="R71" s="74">
        <f>INDEX(Matrike!$D$17:$H$21,
       MATCH(Q71, Matrike!$C$17:$C$21, 0),
       MATCH(K71, Matrike!$D$22:$H$22, 0))</f>
        <v>4</v>
      </c>
      <c r="S71" s="74">
        <f>INDEX(Matrike!$D$28:$H$32,
MATCH(Matrike!$M$8,Matrike!$C$28:$C$32,0),
MATCH(R71,Matrike!$D$33:$H$33))</f>
        <v>4</v>
      </c>
      <c r="U71" s="11">
        <v>4</v>
      </c>
      <c r="V71" s="74">
        <f>INDEX(Matrike!$D$17:$H$21,
       MATCH(U71, Matrike!$C$17:$C$21, 0),
       MATCH(K71, Matrike!$D$22:$H$22, 0))</f>
        <v>4</v>
      </c>
      <c r="W71" s="74">
        <f>INDEX(Matrike!$D$28:$H$32,
MATCH(Matrike!$M$10,Matrike!$C$28:$C$32,0),
MATCH(V71,Matrike!$D$33:$H$33))</f>
        <v>4</v>
      </c>
    </row>
    <row r="72" spans="2:23">
      <c r="B72" s="11" t="s">
        <v>125</v>
      </c>
      <c r="C72" s="91">
        <v>3</v>
      </c>
      <c r="D72" s="168"/>
      <c r="E72" s="10">
        <f t="shared" si="4"/>
        <v>3</v>
      </c>
      <c r="G72" s="7">
        <v>2</v>
      </c>
      <c r="H72" s="9">
        <v>3</v>
      </c>
      <c r="I72" s="44">
        <f t="shared" si="5"/>
        <v>3</v>
      </c>
      <c r="K72" s="74">
        <f>INDEX(Matrike!$D$6:$H$10,
       MATCH(I72, Matrike!$C$6:$C$10, 0),
       MATCH(E72, Matrike!$D$11:$H$11, 0))</f>
        <v>3</v>
      </c>
      <c r="M72" s="48">
        <v>1</v>
      </c>
      <c r="N72" s="74">
        <f>INDEX(Matrike!$D$17:$H$21,
       MATCH(M72, Matrike!$C$17:$C$21, 0),
       MATCH(K72, Matrike!$D$22:$H$22, 0))</f>
        <v>2</v>
      </c>
      <c r="O72" s="74">
        <f>INDEX(Matrike!$D$28:$H$32,
MATCH(Matrike!$M$6,Matrike!$C$28:$C$32,0),
MATCH(N72,Matrike!$D$33:$H$33))</f>
        <v>2</v>
      </c>
      <c r="Q72" s="48">
        <v>1</v>
      </c>
      <c r="R72" s="74">
        <f>INDEX(Matrike!$D$17:$H$21,
       MATCH(Q72, Matrike!$C$17:$C$21, 0),
       MATCH(K72, Matrike!$D$22:$H$22, 0))</f>
        <v>2</v>
      </c>
      <c r="S72" s="74">
        <f>INDEX(Matrike!$D$28:$H$32,
MATCH(Matrike!$M$8,Matrike!$C$28:$C$32,0),
MATCH(R72,Matrike!$D$33:$H$33))</f>
        <v>2</v>
      </c>
      <c r="U72" s="11">
        <v>1</v>
      </c>
      <c r="V72" s="74">
        <f>INDEX(Matrike!$D$17:$H$21,
       MATCH(U72, Matrike!$C$17:$C$21, 0),
       MATCH(K72, Matrike!$D$22:$H$22, 0))</f>
        <v>2</v>
      </c>
      <c r="W72" s="74">
        <f>INDEX(Matrike!$D$28:$H$32,
MATCH(Matrike!$M$10,Matrike!$C$28:$C$32,0),
MATCH(V72,Matrike!$D$33:$H$33))</f>
        <v>2</v>
      </c>
    </row>
    <row r="73" spans="2:23">
      <c r="B73" s="11" t="s">
        <v>126</v>
      </c>
      <c r="C73" s="91">
        <v>3</v>
      </c>
      <c r="D73" s="168"/>
      <c r="E73" s="10">
        <f t="shared" si="4"/>
        <v>3</v>
      </c>
      <c r="G73" s="7">
        <v>1</v>
      </c>
      <c r="H73" s="9">
        <v>2</v>
      </c>
      <c r="I73" s="44">
        <f t="shared" si="5"/>
        <v>2</v>
      </c>
      <c r="K73" s="74">
        <f>INDEX(Matrike!$D$6:$H$10,
       MATCH(I73, Matrike!$C$6:$C$10, 0),
       MATCH(E73, Matrike!$D$11:$H$11, 0))</f>
        <v>4</v>
      </c>
      <c r="M73" s="48">
        <v>1</v>
      </c>
      <c r="N73" s="74">
        <f>INDEX(Matrike!$D$17:$H$21,
       MATCH(M73, Matrike!$C$17:$C$21, 0),
       MATCH(K73, Matrike!$D$22:$H$22, 0))</f>
        <v>3</v>
      </c>
      <c r="O73" s="74">
        <f>INDEX(Matrike!$D$28:$H$32,
MATCH(Matrike!$M$6,Matrike!$C$28:$C$32,0),
MATCH(N73,Matrike!$D$33:$H$33))</f>
        <v>3</v>
      </c>
      <c r="Q73" s="48">
        <v>3</v>
      </c>
      <c r="R73" s="74">
        <f>INDEX(Matrike!$D$17:$H$21,
       MATCH(Q73, Matrike!$C$17:$C$21, 0),
       MATCH(K73, Matrike!$D$22:$H$22, 0))</f>
        <v>4</v>
      </c>
      <c r="S73" s="74">
        <f>INDEX(Matrike!$D$28:$H$32,
MATCH(Matrike!$M$8,Matrike!$C$28:$C$32,0),
MATCH(R73,Matrike!$D$33:$H$33))</f>
        <v>4</v>
      </c>
      <c r="U73" s="11">
        <v>4</v>
      </c>
      <c r="V73" s="74">
        <f>INDEX(Matrike!$D$17:$H$21,
       MATCH(U73, Matrike!$C$17:$C$21, 0),
       MATCH(K73, Matrike!$D$22:$H$22, 0))</f>
        <v>4</v>
      </c>
      <c r="W73" s="74">
        <f>INDEX(Matrike!$D$28:$H$32,
MATCH(Matrike!$M$10,Matrike!$C$28:$C$32,0),
MATCH(V73,Matrike!$D$33:$H$33))</f>
        <v>4</v>
      </c>
    </row>
    <row r="74" spans="2:23">
      <c r="B74" s="11" t="s">
        <v>127</v>
      </c>
      <c r="C74" s="91">
        <v>4</v>
      </c>
      <c r="D74" s="168"/>
      <c r="E74" s="10">
        <f t="shared" si="4"/>
        <v>4</v>
      </c>
      <c r="G74" s="7">
        <v>1</v>
      </c>
      <c r="H74" s="9">
        <v>3</v>
      </c>
      <c r="I74" s="44">
        <f t="shared" si="5"/>
        <v>2</v>
      </c>
      <c r="K74" s="74">
        <f>INDEX(Matrike!$D$6:$H$10,
       MATCH(I74, Matrike!$C$6:$C$10, 0),
       MATCH(E74, Matrike!$D$11:$H$11, 0))</f>
        <v>4</v>
      </c>
      <c r="M74" s="48">
        <v>1</v>
      </c>
      <c r="N74" s="74">
        <f>INDEX(Matrike!$D$17:$H$21,
       MATCH(M74, Matrike!$C$17:$C$21, 0),
       MATCH(K74, Matrike!$D$22:$H$22, 0))</f>
        <v>3</v>
      </c>
      <c r="O74" s="74">
        <f>INDEX(Matrike!$D$28:$H$32,
MATCH(Matrike!$M$6,Matrike!$C$28:$C$32,0),
MATCH(N74,Matrike!$D$33:$H$33))</f>
        <v>3</v>
      </c>
      <c r="Q74" s="48">
        <v>1</v>
      </c>
      <c r="R74" s="74">
        <f>INDEX(Matrike!$D$17:$H$21,
       MATCH(Q74, Matrike!$C$17:$C$21, 0),
       MATCH(K74, Matrike!$D$22:$H$22, 0))</f>
        <v>3</v>
      </c>
      <c r="S74" s="74">
        <f>INDEX(Matrike!$D$28:$H$32,
MATCH(Matrike!$M$8,Matrike!$C$28:$C$32,0),
MATCH(R74,Matrike!$D$33:$H$33))</f>
        <v>3</v>
      </c>
      <c r="U74" s="11">
        <v>1</v>
      </c>
      <c r="V74" s="74">
        <f>INDEX(Matrike!$D$17:$H$21,
       MATCH(U74, Matrike!$C$17:$C$21, 0),
       MATCH(K74, Matrike!$D$22:$H$22, 0))</f>
        <v>3</v>
      </c>
      <c r="W74" s="74">
        <f>INDEX(Matrike!$D$28:$H$32,
MATCH(Matrike!$M$10,Matrike!$C$28:$C$32,0),
MATCH(V74,Matrike!$D$33:$H$33))</f>
        <v>3</v>
      </c>
    </row>
    <row r="75" spans="2:23">
      <c r="B75" s="11" t="s">
        <v>128</v>
      </c>
      <c r="C75" s="91">
        <v>2</v>
      </c>
      <c r="D75" s="168">
        <v>1</v>
      </c>
      <c r="E75" s="10">
        <f t="shared" si="4"/>
        <v>3</v>
      </c>
      <c r="G75" s="7">
        <v>1</v>
      </c>
      <c r="H75" s="9">
        <v>2</v>
      </c>
      <c r="I75" s="44">
        <f t="shared" si="5"/>
        <v>2</v>
      </c>
      <c r="K75" s="74">
        <f>INDEX(Matrike!$D$6:$H$10,
       MATCH(I75, Matrike!$C$6:$C$10, 0),
       MATCH(E75, Matrike!$D$11:$H$11, 0))</f>
        <v>4</v>
      </c>
      <c r="M75" s="48">
        <v>5</v>
      </c>
      <c r="N75" s="74">
        <f>INDEX(Matrike!$D$17:$H$21,
       MATCH(M75, Matrike!$C$17:$C$21, 0),
       MATCH(K75, Matrike!$D$22:$H$22, 0))</f>
        <v>5</v>
      </c>
      <c r="O75" s="74">
        <f>INDEX(Matrike!$D$28:$H$32,
MATCH(Matrike!$M$6,Matrike!$C$28:$C$32,0),
MATCH(N75,Matrike!$D$33:$H$33))</f>
        <v>5</v>
      </c>
      <c r="Q75" s="48">
        <v>5</v>
      </c>
      <c r="R75" s="74">
        <f>INDEX(Matrike!$D$17:$H$21,
       MATCH(Q75, Matrike!$C$17:$C$21, 0),
       MATCH(K75, Matrike!$D$22:$H$22, 0))</f>
        <v>5</v>
      </c>
      <c r="S75" s="74">
        <f>INDEX(Matrike!$D$28:$H$32,
MATCH(Matrike!$M$8,Matrike!$C$28:$C$32,0),
MATCH(R75,Matrike!$D$33:$H$33))</f>
        <v>5</v>
      </c>
      <c r="U75" s="11">
        <v>5</v>
      </c>
      <c r="V75" s="74">
        <f>INDEX(Matrike!$D$17:$H$21,
       MATCH(U75, Matrike!$C$17:$C$21, 0),
       MATCH(K75, Matrike!$D$22:$H$22, 0))</f>
        <v>5</v>
      </c>
      <c r="W75" s="74">
        <f>INDEX(Matrike!$D$28:$H$32,
MATCH(Matrike!$M$10,Matrike!$C$28:$C$32,0),
MATCH(V75,Matrike!$D$33:$H$33))</f>
        <v>5</v>
      </c>
    </row>
    <row r="76" spans="2:23">
      <c r="B76" s="11" t="s">
        <v>129</v>
      </c>
      <c r="C76" s="91">
        <v>3</v>
      </c>
      <c r="D76" s="168"/>
      <c r="E76" s="10">
        <f t="shared" si="4"/>
        <v>3</v>
      </c>
      <c r="G76" s="7">
        <v>2</v>
      </c>
      <c r="H76" s="9">
        <v>3</v>
      </c>
      <c r="I76" s="44">
        <f t="shared" si="5"/>
        <v>3</v>
      </c>
      <c r="K76" s="74">
        <f>INDEX(Matrike!$D$6:$H$10,
       MATCH(I76, Matrike!$C$6:$C$10, 0),
       MATCH(E76, Matrike!$D$11:$H$11, 0))</f>
        <v>3</v>
      </c>
      <c r="M76" s="48">
        <v>2</v>
      </c>
      <c r="N76" s="74">
        <f>INDEX(Matrike!$D$17:$H$21,
       MATCH(M76, Matrike!$C$17:$C$21, 0),
       MATCH(K76, Matrike!$D$22:$H$22, 0))</f>
        <v>2</v>
      </c>
      <c r="O76" s="74">
        <f>INDEX(Matrike!$D$28:$H$32,
MATCH(Matrike!$M$6,Matrike!$C$28:$C$32,0),
MATCH(N76,Matrike!$D$33:$H$33))</f>
        <v>2</v>
      </c>
      <c r="Q76" s="48">
        <v>2</v>
      </c>
      <c r="R76" s="74">
        <f>INDEX(Matrike!$D$17:$H$21,
       MATCH(Q76, Matrike!$C$17:$C$21, 0),
       MATCH(K76, Matrike!$D$22:$H$22, 0))</f>
        <v>2</v>
      </c>
      <c r="S76" s="74">
        <f>INDEX(Matrike!$D$28:$H$32,
MATCH(Matrike!$M$8,Matrike!$C$28:$C$32,0),
MATCH(R76,Matrike!$D$33:$H$33))</f>
        <v>2</v>
      </c>
      <c r="U76" s="11">
        <v>2</v>
      </c>
      <c r="V76" s="74">
        <f>INDEX(Matrike!$D$17:$H$21,
       MATCH(U76, Matrike!$C$17:$C$21, 0),
       MATCH(K76, Matrike!$D$22:$H$22, 0))</f>
        <v>2</v>
      </c>
      <c r="W76" s="74">
        <f>INDEX(Matrike!$D$28:$H$32,
MATCH(Matrike!$M$10,Matrike!$C$28:$C$32,0),
MATCH(V76,Matrike!$D$33:$H$33))</f>
        <v>2</v>
      </c>
    </row>
    <row r="77" spans="2:23">
      <c r="B77" s="11" t="s">
        <v>130</v>
      </c>
      <c r="C77" s="91">
        <v>1</v>
      </c>
      <c r="D77" s="168"/>
      <c r="E77" s="10">
        <f t="shared" si="4"/>
        <v>1</v>
      </c>
      <c r="G77" s="7">
        <v>2</v>
      </c>
      <c r="H77" s="9">
        <v>3</v>
      </c>
      <c r="I77" s="44">
        <f t="shared" si="5"/>
        <v>3</v>
      </c>
      <c r="K77" s="74">
        <f>INDEX(Matrike!$D$6:$H$10,
       MATCH(I77, Matrike!$C$6:$C$10, 0),
       MATCH(E77, Matrike!$D$11:$H$11, 0))</f>
        <v>2</v>
      </c>
      <c r="M77" s="48">
        <v>1</v>
      </c>
      <c r="N77" s="74">
        <f>INDEX(Matrike!$D$17:$H$21,
       MATCH(M77, Matrike!$C$17:$C$21, 0),
       MATCH(K77, Matrike!$D$22:$H$22, 0))</f>
        <v>2</v>
      </c>
      <c r="O77" s="74">
        <f>INDEX(Matrike!$D$28:$H$32,
MATCH(Matrike!$M$6,Matrike!$C$28:$C$32,0),
MATCH(N77,Matrike!$D$33:$H$33))</f>
        <v>2</v>
      </c>
      <c r="Q77" s="48">
        <v>1</v>
      </c>
      <c r="R77" s="74">
        <f>INDEX(Matrike!$D$17:$H$21,
       MATCH(Q77, Matrike!$C$17:$C$21, 0),
       MATCH(K77, Matrike!$D$22:$H$22, 0))</f>
        <v>2</v>
      </c>
      <c r="S77" s="74">
        <f>INDEX(Matrike!$D$28:$H$32,
MATCH(Matrike!$M$8,Matrike!$C$28:$C$32,0),
MATCH(R77,Matrike!$D$33:$H$33))</f>
        <v>2</v>
      </c>
      <c r="U77" s="11">
        <v>1</v>
      </c>
      <c r="V77" s="74">
        <f>INDEX(Matrike!$D$17:$H$21,
       MATCH(U77, Matrike!$C$17:$C$21, 0),
       MATCH(K77, Matrike!$D$22:$H$22, 0))</f>
        <v>2</v>
      </c>
      <c r="W77" s="74">
        <f>INDEX(Matrike!$D$28:$H$32,
MATCH(Matrike!$M$10,Matrike!$C$28:$C$32,0),
MATCH(V77,Matrike!$D$33:$H$33))</f>
        <v>2</v>
      </c>
    </row>
    <row r="78" spans="2:23">
      <c r="B78" s="11" t="s">
        <v>131</v>
      </c>
      <c r="C78" s="91">
        <v>2</v>
      </c>
      <c r="D78" s="168"/>
      <c r="E78" s="10">
        <f t="shared" si="4"/>
        <v>2</v>
      </c>
      <c r="G78" s="7">
        <v>1</v>
      </c>
      <c r="H78" s="9">
        <v>3</v>
      </c>
      <c r="I78" s="44">
        <f t="shared" si="5"/>
        <v>2</v>
      </c>
      <c r="K78" s="74">
        <f>INDEX(Matrike!$D$6:$H$10,
       MATCH(I78, Matrike!$C$6:$C$10, 0),
       MATCH(E78, Matrike!$D$11:$H$11, 0))</f>
        <v>3</v>
      </c>
      <c r="M78" s="48">
        <v>2</v>
      </c>
      <c r="N78" s="74">
        <f>INDEX(Matrike!$D$17:$H$21,
       MATCH(M78, Matrike!$C$17:$C$21, 0),
       MATCH(K78, Matrike!$D$22:$H$22, 0))</f>
        <v>2</v>
      </c>
      <c r="O78" s="74">
        <f>INDEX(Matrike!$D$28:$H$32,
MATCH(Matrike!$M$6,Matrike!$C$28:$C$32,0),
MATCH(N78,Matrike!$D$33:$H$33))</f>
        <v>2</v>
      </c>
      <c r="Q78" s="48">
        <v>2</v>
      </c>
      <c r="R78" s="74">
        <f>INDEX(Matrike!$D$17:$H$21,
       MATCH(Q78, Matrike!$C$17:$C$21, 0),
       MATCH(K78, Matrike!$D$22:$H$22, 0))</f>
        <v>2</v>
      </c>
      <c r="S78" s="74">
        <f>INDEX(Matrike!$D$28:$H$32,
MATCH(Matrike!$M$8,Matrike!$C$28:$C$32,0),
MATCH(R78,Matrike!$D$33:$H$33))</f>
        <v>2</v>
      </c>
      <c r="U78" s="11">
        <v>2</v>
      </c>
      <c r="V78" s="74">
        <f>INDEX(Matrike!$D$17:$H$21,
       MATCH(U78, Matrike!$C$17:$C$21, 0),
       MATCH(K78, Matrike!$D$22:$H$22, 0))</f>
        <v>2</v>
      </c>
      <c r="W78" s="74">
        <f>INDEX(Matrike!$D$28:$H$32,
MATCH(Matrike!$M$10,Matrike!$C$28:$C$32,0),
MATCH(V78,Matrike!$D$33:$H$33))</f>
        <v>2</v>
      </c>
    </row>
    <row r="79" spans="2:23">
      <c r="B79" s="11" t="s">
        <v>132</v>
      </c>
      <c r="C79" s="91">
        <v>2</v>
      </c>
      <c r="D79" s="168"/>
      <c r="E79" s="10">
        <f t="shared" si="4"/>
        <v>2</v>
      </c>
      <c r="G79" s="7">
        <v>1</v>
      </c>
      <c r="H79" s="9">
        <v>4</v>
      </c>
      <c r="I79" s="44">
        <f t="shared" si="5"/>
        <v>3</v>
      </c>
      <c r="K79" s="74">
        <f>INDEX(Matrike!$D$6:$H$10,
       MATCH(I79, Matrike!$C$6:$C$10, 0),
       MATCH(E79, Matrike!$D$11:$H$11, 0))</f>
        <v>3</v>
      </c>
      <c r="M79" s="48">
        <v>1</v>
      </c>
      <c r="N79" s="74">
        <f>INDEX(Matrike!$D$17:$H$21,
       MATCH(M79, Matrike!$C$17:$C$21, 0),
       MATCH(K79, Matrike!$D$22:$H$22, 0))</f>
        <v>2</v>
      </c>
      <c r="O79" s="74">
        <f>INDEX(Matrike!$D$28:$H$32,
MATCH(Matrike!$M$6,Matrike!$C$28:$C$32,0),
MATCH(N79,Matrike!$D$33:$H$33))</f>
        <v>2</v>
      </c>
      <c r="Q79" s="48">
        <v>1</v>
      </c>
      <c r="R79" s="74">
        <f>INDEX(Matrike!$D$17:$H$21,
       MATCH(Q79, Matrike!$C$17:$C$21, 0),
       MATCH(K79, Matrike!$D$22:$H$22, 0))</f>
        <v>2</v>
      </c>
      <c r="S79" s="74">
        <f>INDEX(Matrike!$D$28:$H$32,
MATCH(Matrike!$M$8,Matrike!$C$28:$C$32,0),
MATCH(R79,Matrike!$D$33:$H$33))</f>
        <v>2</v>
      </c>
      <c r="U79" s="11">
        <v>1</v>
      </c>
      <c r="V79" s="74">
        <f>INDEX(Matrike!$D$17:$H$21,
       MATCH(U79, Matrike!$C$17:$C$21, 0),
       MATCH(K79, Matrike!$D$22:$H$22, 0))</f>
        <v>2</v>
      </c>
      <c r="W79" s="74">
        <f>INDEX(Matrike!$D$28:$H$32,
MATCH(Matrike!$M$10,Matrike!$C$28:$C$32,0),
MATCH(V79,Matrike!$D$33:$H$33))</f>
        <v>2</v>
      </c>
    </row>
    <row r="80" spans="2:23">
      <c r="B80" s="11" t="s">
        <v>133</v>
      </c>
      <c r="C80" s="91">
        <v>4</v>
      </c>
      <c r="D80" s="168"/>
      <c r="E80" s="10">
        <f t="shared" si="4"/>
        <v>4</v>
      </c>
      <c r="G80" s="7">
        <v>3</v>
      </c>
      <c r="H80" s="9">
        <v>3</v>
      </c>
      <c r="I80" s="44">
        <f t="shared" si="5"/>
        <v>3</v>
      </c>
      <c r="K80" s="74">
        <f>INDEX(Matrike!$D$6:$H$10,
       MATCH(I80, Matrike!$C$6:$C$10, 0),
       MATCH(E80, Matrike!$D$11:$H$11, 0))</f>
        <v>4</v>
      </c>
      <c r="M80" s="48">
        <v>5</v>
      </c>
      <c r="N80" s="74">
        <f>INDEX(Matrike!$D$17:$H$21,
       MATCH(M80, Matrike!$C$17:$C$21, 0),
       MATCH(K80, Matrike!$D$22:$H$22, 0))</f>
        <v>5</v>
      </c>
      <c r="O80" s="74">
        <f>INDEX(Matrike!$D$28:$H$32,
MATCH(Matrike!$M$6,Matrike!$C$28:$C$32,0),
MATCH(N80,Matrike!$D$33:$H$33))</f>
        <v>5</v>
      </c>
      <c r="Q80" s="48">
        <v>5</v>
      </c>
      <c r="R80" s="74">
        <f>INDEX(Matrike!$D$17:$H$21,
       MATCH(Q80, Matrike!$C$17:$C$21, 0),
       MATCH(K80, Matrike!$D$22:$H$22, 0))</f>
        <v>5</v>
      </c>
      <c r="S80" s="74">
        <f>INDEX(Matrike!$D$28:$H$32,
MATCH(Matrike!$M$8,Matrike!$C$28:$C$32,0),
MATCH(R80,Matrike!$D$33:$H$33))</f>
        <v>5</v>
      </c>
      <c r="U80" s="11">
        <v>5</v>
      </c>
      <c r="V80" s="74">
        <f>INDEX(Matrike!$D$17:$H$21,
       MATCH(U80, Matrike!$C$17:$C$21, 0),
       MATCH(K80, Matrike!$D$22:$H$22, 0))</f>
        <v>5</v>
      </c>
      <c r="W80" s="74">
        <f>INDEX(Matrike!$D$28:$H$32,
MATCH(Matrike!$M$10,Matrike!$C$28:$C$32,0),
MATCH(V80,Matrike!$D$33:$H$33))</f>
        <v>5</v>
      </c>
    </row>
    <row r="81" spans="2:23">
      <c r="B81" s="11" t="s">
        <v>134</v>
      </c>
      <c r="C81" s="91">
        <v>1</v>
      </c>
      <c r="D81" s="168"/>
      <c r="E81" s="10">
        <f t="shared" si="4"/>
        <v>1</v>
      </c>
      <c r="G81" s="7">
        <v>3</v>
      </c>
      <c r="H81" s="9">
        <v>5</v>
      </c>
      <c r="I81" s="44">
        <f t="shared" si="5"/>
        <v>4</v>
      </c>
      <c r="K81" s="74">
        <f>INDEX(Matrike!$D$6:$H$10,
       MATCH(I81, Matrike!$C$6:$C$10, 0),
       MATCH(E81, Matrike!$D$11:$H$11, 0))</f>
        <v>2</v>
      </c>
      <c r="M81" s="48">
        <v>1</v>
      </c>
      <c r="N81" s="74">
        <f>INDEX(Matrike!$D$17:$H$21,
       MATCH(M81, Matrike!$C$17:$C$21, 0),
       MATCH(K81, Matrike!$D$22:$H$22, 0))</f>
        <v>2</v>
      </c>
      <c r="O81" s="74">
        <f>INDEX(Matrike!$D$28:$H$32,
MATCH(Matrike!$M$6,Matrike!$C$28:$C$32,0),
MATCH(N81,Matrike!$D$33:$H$33))</f>
        <v>2</v>
      </c>
      <c r="Q81" s="48">
        <v>1</v>
      </c>
      <c r="R81" s="74">
        <f>INDEX(Matrike!$D$17:$H$21,
       MATCH(Q81, Matrike!$C$17:$C$21, 0),
       MATCH(K81, Matrike!$D$22:$H$22, 0))</f>
        <v>2</v>
      </c>
      <c r="S81" s="74">
        <f>INDEX(Matrike!$D$28:$H$32,
MATCH(Matrike!$M$8,Matrike!$C$28:$C$32,0),
MATCH(R81,Matrike!$D$33:$H$33))</f>
        <v>2</v>
      </c>
      <c r="U81" s="11">
        <v>1</v>
      </c>
      <c r="V81" s="74">
        <f>INDEX(Matrike!$D$17:$H$21,
       MATCH(U81, Matrike!$C$17:$C$21, 0),
       MATCH(K81, Matrike!$D$22:$H$22, 0))</f>
        <v>2</v>
      </c>
      <c r="W81" s="74">
        <f>INDEX(Matrike!$D$28:$H$32,
MATCH(Matrike!$M$10,Matrike!$C$28:$C$32,0),
MATCH(V81,Matrike!$D$33:$H$33))</f>
        <v>2</v>
      </c>
    </row>
    <row r="82" spans="2:23">
      <c r="B82" s="11" t="s">
        <v>135</v>
      </c>
      <c r="C82" s="91">
        <v>1</v>
      </c>
      <c r="D82" s="168"/>
      <c r="E82" s="10">
        <f t="shared" si="4"/>
        <v>1</v>
      </c>
      <c r="G82" s="7">
        <v>1</v>
      </c>
      <c r="H82" s="9">
        <v>1</v>
      </c>
      <c r="I82" s="44">
        <f t="shared" si="5"/>
        <v>1</v>
      </c>
      <c r="K82" s="74">
        <f>INDEX(Matrike!$D$6:$H$10,
       MATCH(I82, Matrike!$C$6:$C$10, 0),
       MATCH(E82, Matrike!$D$11:$H$11, 0))</f>
        <v>3</v>
      </c>
      <c r="M82" s="48">
        <v>1</v>
      </c>
      <c r="N82" s="74">
        <f>INDEX(Matrike!$D$17:$H$21,
       MATCH(M82, Matrike!$C$17:$C$21, 0),
       MATCH(K82, Matrike!$D$22:$H$22, 0))</f>
        <v>2</v>
      </c>
      <c r="O82" s="74">
        <f>INDEX(Matrike!$D$28:$H$32,
MATCH(Matrike!$M$6,Matrike!$C$28:$C$32,0),
MATCH(N82,Matrike!$D$33:$H$33))</f>
        <v>2</v>
      </c>
      <c r="Q82" s="48">
        <v>1</v>
      </c>
      <c r="R82" s="74">
        <f>INDEX(Matrike!$D$17:$H$21,
       MATCH(Q82, Matrike!$C$17:$C$21, 0),
       MATCH(K82, Matrike!$D$22:$H$22, 0))</f>
        <v>2</v>
      </c>
      <c r="S82" s="74">
        <f>INDEX(Matrike!$D$28:$H$32,
MATCH(Matrike!$M$8,Matrike!$C$28:$C$32,0),
MATCH(R82,Matrike!$D$33:$H$33))</f>
        <v>2</v>
      </c>
      <c r="U82" s="11">
        <v>1</v>
      </c>
      <c r="V82" s="74">
        <f>INDEX(Matrike!$D$17:$H$21,
       MATCH(U82, Matrike!$C$17:$C$21, 0),
       MATCH(K82, Matrike!$D$22:$H$22, 0))</f>
        <v>2</v>
      </c>
      <c r="W82" s="74">
        <f>INDEX(Matrike!$D$28:$H$32,
MATCH(Matrike!$M$10,Matrike!$C$28:$C$32,0),
MATCH(V82,Matrike!$D$33:$H$33))</f>
        <v>2</v>
      </c>
    </row>
    <row r="83" spans="2:23">
      <c r="B83" s="11" t="s">
        <v>136</v>
      </c>
      <c r="C83" s="91">
        <v>2</v>
      </c>
      <c r="D83" s="168"/>
      <c r="E83" s="10">
        <f t="shared" si="4"/>
        <v>2</v>
      </c>
      <c r="G83" s="7">
        <v>2</v>
      </c>
      <c r="H83" s="9">
        <v>2</v>
      </c>
      <c r="I83" s="44">
        <f t="shared" si="5"/>
        <v>2</v>
      </c>
      <c r="K83" s="74">
        <f>INDEX(Matrike!$D$6:$H$10,
       MATCH(I83, Matrike!$C$6:$C$10, 0),
       MATCH(E83, Matrike!$D$11:$H$11, 0))</f>
        <v>3</v>
      </c>
      <c r="M83" s="48">
        <v>1</v>
      </c>
      <c r="N83" s="74">
        <f>INDEX(Matrike!$D$17:$H$21,
       MATCH(M83, Matrike!$C$17:$C$21, 0),
       MATCH(K83, Matrike!$D$22:$H$22, 0))</f>
        <v>2</v>
      </c>
      <c r="O83" s="74">
        <f>INDEX(Matrike!$D$28:$H$32,
MATCH(Matrike!$M$6,Matrike!$C$28:$C$32,0),
MATCH(N83,Matrike!$D$33:$H$33))</f>
        <v>2</v>
      </c>
      <c r="Q83" s="48">
        <v>1</v>
      </c>
      <c r="R83" s="74">
        <f>INDEX(Matrike!$D$17:$H$21,
       MATCH(Q83, Matrike!$C$17:$C$21, 0),
       MATCH(K83, Matrike!$D$22:$H$22, 0))</f>
        <v>2</v>
      </c>
      <c r="S83" s="74">
        <f>INDEX(Matrike!$D$28:$H$32,
MATCH(Matrike!$M$8,Matrike!$C$28:$C$32,0),
MATCH(R83,Matrike!$D$33:$H$33))</f>
        <v>2</v>
      </c>
      <c r="U83" s="11">
        <v>1</v>
      </c>
      <c r="V83" s="74">
        <f>INDEX(Matrike!$D$17:$H$21,
       MATCH(U83, Matrike!$C$17:$C$21, 0),
       MATCH(K83, Matrike!$D$22:$H$22, 0))</f>
        <v>2</v>
      </c>
      <c r="W83" s="74">
        <f>INDEX(Matrike!$D$28:$H$32,
MATCH(Matrike!$M$10,Matrike!$C$28:$C$32,0),
MATCH(V83,Matrike!$D$33:$H$33))</f>
        <v>2</v>
      </c>
    </row>
    <row r="84" spans="2:23">
      <c r="B84" s="11" t="s">
        <v>137</v>
      </c>
      <c r="C84" s="91">
        <v>2</v>
      </c>
      <c r="D84" s="168"/>
      <c r="E84" s="10">
        <f t="shared" si="4"/>
        <v>2</v>
      </c>
      <c r="G84" s="7">
        <v>3</v>
      </c>
      <c r="H84" s="9">
        <v>4</v>
      </c>
      <c r="I84" s="44">
        <f t="shared" si="5"/>
        <v>4</v>
      </c>
      <c r="K84" s="74">
        <f>INDEX(Matrike!$D$6:$H$10,
       MATCH(I84, Matrike!$C$6:$C$10, 0),
       MATCH(E84, Matrike!$D$11:$H$11, 0))</f>
        <v>2</v>
      </c>
      <c r="M84" s="48">
        <v>1</v>
      </c>
      <c r="N84" s="74">
        <f>INDEX(Matrike!$D$17:$H$21,
       MATCH(M84, Matrike!$C$17:$C$21, 0),
       MATCH(K84, Matrike!$D$22:$H$22, 0))</f>
        <v>2</v>
      </c>
      <c r="O84" s="74">
        <f>INDEX(Matrike!$D$28:$H$32,
MATCH(Matrike!$M$6,Matrike!$C$28:$C$32,0),
MATCH(N84,Matrike!$D$33:$H$33))</f>
        <v>2</v>
      </c>
      <c r="Q84" s="48">
        <v>1</v>
      </c>
      <c r="R84" s="74">
        <f>INDEX(Matrike!$D$17:$H$21,
       MATCH(Q84, Matrike!$C$17:$C$21, 0),
       MATCH(K84, Matrike!$D$22:$H$22, 0))</f>
        <v>2</v>
      </c>
      <c r="S84" s="74">
        <f>INDEX(Matrike!$D$28:$H$32,
MATCH(Matrike!$M$8,Matrike!$C$28:$C$32,0),
MATCH(R84,Matrike!$D$33:$H$33))</f>
        <v>2</v>
      </c>
      <c r="U84" s="11">
        <v>1</v>
      </c>
      <c r="V84" s="74">
        <f>INDEX(Matrike!$D$17:$H$21,
       MATCH(U84, Matrike!$C$17:$C$21, 0),
       MATCH(K84, Matrike!$D$22:$H$22, 0))</f>
        <v>2</v>
      </c>
      <c r="W84" s="74">
        <f>INDEX(Matrike!$D$28:$H$32,
MATCH(Matrike!$M$10,Matrike!$C$28:$C$32,0),
MATCH(V84,Matrike!$D$33:$H$33))</f>
        <v>2</v>
      </c>
    </row>
    <row r="85" spans="2:23">
      <c r="B85" s="11" t="s">
        <v>138</v>
      </c>
      <c r="C85" s="91">
        <v>1</v>
      </c>
      <c r="D85" s="168"/>
      <c r="E85" s="10">
        <f t="shared" si="4"/>
        <v>1</v>
      </c>
      <c r="G85" s="7">
        <v>1</v>
      </c>
      <c r="H85" s="9">
        <v>5</v>
      </c>
      <c r="I85" s="44">
        <f t="shared" si="5"/>
        <v>3</v>
      </c>
      <c r="K85" s="74">
        <f>INDEX(Matrike!$D$6:$H$10,
       MATCH(I85, Matrike!$C$6:$C$10, 0),
       MATCH(E85, Matrike!$D$11:$H$11, 0))</f>
        <v>2</v>
      </c>
      <c r="M85" s="48">
        <v>1</v>
      </c>
      <c r="N85" s="74">
        <f>INDEX(Matrike!$D$17:$H$21,
       MATCH(M85, Matrike!$C$17:$C$21, 0),
       MATCH(K85, Matrike!$D$22:$H$22, 0))</f>
        <v>2</v>
      </c>
      <c r="O85" s="74">
        <f>INDEX(Matrike!$D$28:$H$32,
MATCH(Matrike!$M$6,Matrike!$C$28:$C$32,0),
MATCH(N85,Matrike!$D$33:$H$33))</f>
        <v>2</v>
      </c>
      <c r="Q85" s="48">
        <v>1</v>
      </c>
      <c r="R85" s="74">
        <f>INDEX(Matrike!$D$17:$H$21,
       MATCH(Q85, Matrike!$C$17:$C$21, 0),
       MATCH(K85, Matrike!$D$22:$H$22, 0))</f>
        <v>2</v>
      </c>
      <c r="S85" s="74">
        <f>INDEX(Matrike!$D$28:$H$32,
MATCH(Matrike!$M$8,Matrike!$C$28:$C$32,0),
MATCH(R85,Matrike!$D$33:$H$33))</f>
        <v>2</v>
      </c>
      <c r="U85" s="11">
        <v>1</v>
      </c>
      <c r="V85" s="74">
        <f>INDEX(Matrike!$D$17:$H$21,
       MATCH(U85, Matrike!$C$17:$C$21, 0),
       MATCH(K85, Matrike!$D$22:$H$22, 0))</f>
        <v>2</v>
      </c>
      <c r="W85" s="74">
        <f>INDEX(Matrike!$D$28:$H$32,
MATCH(Matrike!$M$10,Matrike!$C$28:$C$32,0),
MATCH(V85,Matrike!$D$33:$H$33))</f>
        <v>2</v>
      </c>
    </row>
    <row r="86" spans="2:23">
      <c r="B86" s="11" t="s">
        <v>139</v>
      </c>
      <c r="C86" s="91">
        <v>2</v>
      </c>
      <c r="D86" s="168"/>
      <c r="E86" s="10">
        <f t="shared" si="4"/>
        <v>2</v>
      </c>
      <c r="G86" s="7">
        <v>1</v>
      </c>
      <c r="H86" s="9">
        <v>2</v>
      </c>
      <c r="I86" s="44">
        <f t="shared" si="5"/>
        <v>2</v>
      </c>
      <c r="K86" s="74">
        <f>INDEX(Matrike!$D$6:$H$10,
       MATCH(I86, Matrike!$C$6:$C$10, 0),
       MATCH(E86, Matrike!$D$11:$H$11, 0))</f>
        <v>3</v>
      </c>
      <c r="M86" s="48">
        <v>1</v>
      </c>
      <c r="N86" s="74">
        <f>INDEX(Matrike!$D$17:$H$21,
       MATCH(M86, Matrike!$C$17:$C$21, 0),
       MATCH(K86, Matrike!$D$22:$H$22, 0))</f>
        <v>2</v>
      </c>
      <c r="O86" s="74">
        <f>INDEX(Matrike!$D$28:$H$32,
MATCH(Matrike!$M$6,Matrike!$C$28:$C$32,0),
MATCH(N86,Matrike!$D$33:$H$33))</f>
        <v>2</v>
      </c>
      <c r="Q86" s="48">
        <v>1</v>
      </c>
      <c r="R86" s="74">
        <f>INDEX(Matrike!$D$17:$H$21,
       MATCH(Q86, Matrike!$C$17:$C$21, 0),
       MATCH(K86, Matrike!$D$22:$H$22, 0))</f>
        <v>2</v>
      </c>
      <c r="S86" s="74">
        <f>INDEX(Matrike!$D$28:$H$32,
MATCH(Matrike!$M$8,Matrike!$C$28:$C$32,0),
MATCH(R86,Matrike!$D$33:$H$33))</f>
        <v>2</v>
      </c>
      <c r="U86" s="11">
        <v>1</v>
      </c>
      <c r="V86" s="74">
        <f>INDEX(Matrike!$D$17:$H$21,
       MATCH(U86, Matrike!$C$17:$C$21, 0),
       MATCH(K86, Matrike!$D$22:$H$22, 0))</f>
        <v>2</v>
      </c>
      <c r="W86" s="74">
        <f>INDEX(Matrike!$D$28:$H$32,
MATCH(Matrike!$M$10,Matrike!$C$28:$C$32,0),
MATCH(V86,Matrike!$D$33:$H$33))</f>
        <v>2</v>
      </c>
    </row>
    <row r="87" spans="2:23">
      <c r="B87" s="11" t="s">
        <v>140</v>
      </c>
      <c r="C87" s="91">
        <v>1</v>
      </c>
      <c r="D87" s="168">
        <v>1</v>
      </c>
      <c r="E87" s="10">
        <f t="shared" si="4"/>
        <v>2</v>
      </c>
      <c r="G87" s="7">
        <v>2</v>
      </c>
      <c r="H87" s="9">
        <v>3</v>
      </c>
      <c r="I87" s="44">
        <f t="shared" si="5"/>
        <v>3</v>
      </c>
      <c r="K87" s="74">
        <f>INDEX(Matrike!$D$6:$H$10,
       MATCH(I87, Matrike!$C$6:$C$10, 0),
       MATCH(E87, Matrike!$D$11:$H$11, 0))</f>
        <v>3</v>
      </c>
      <c r="M87" s="48">
        <v>2</v>
      </c>
      <c r="N87" s="74">
        <f>INDEX(Matrike!$D$17:$H$21,
       MATCH(M87, Matrike!$C$17:$C$21, 0),
       MATCH(K87, Matrike!$D$22:$H$22, 0))</f>
        <v>2</v>
      </c>
      <c r="O87" s="74">
        <f>INDEX(Matrike!$D$28:$H$32,
MATCH(Matrike!$M$6,Matrike!$C$28:$C$32,0),
MATCH(N87,Matrike!$D$33:$H$33))</f>
        <v>2</v>
      </c>
      <c r="Q87" s="48">
        <v>2</v>
      </c>
      <c r="R87" s="74">
        <f>INDEX(Matrike!$D$17:$H$21,
       MATCH(Q87, Matrike!$C$17:$C$21, 0),
       MATCH(K87, Matrike!$D$22:$H$22, 0))</f>
        <v>2</v>
      </c>
      <c r="S87" s="74">
        <f>INDEX(Matrike!$D$28:$H$32,
MATCH(Matrike!$M$8,Matrike!$C$28:$C$32,0),
MATCH(R87,Matrike!$D$33:$H$33))</f>
        <v>2</v>
      </c>
      <c r="U87" s="11">
        <v>2</v>
      </c>
      <c r="V87" s="74">
        <f>INDEX(Matrike!$D$17:$H$21,
       MATCH(U87, Matrike!$C$17:$C$21, 0),
       MATCH(K87, Matrike!$D$22:$H$22, 0))</f>
        <v>2</v>
      </c>
      <c r="W87" s="74">
        <f>INDEX(Matrike!$D$28:$H$32,
MATCH(Matrike!$M$10,Matrike!$C$28:$C$32,0),
MATCH(V87,Matrike!$D$33:$H$33))</f>
        <v>2</v>
      </c>
    </row>
    <row r="88" spans="2:23">
      <c r="B88" s="11" t="s">
        <v>141</v>
      </c>
      <c r="C88" s="91">
        <v>4</v>
      </c>
      <c r="D88" s="168">
        <v>1</v>
      </c>
      <c r="E88" s="10">
        <f t="shared" si="4"/>
        <v>5</v>
      </c>
      <c r="G88" s="7">
        <v>1</v>
      </c>
      <c r="H88" s="9">
        <v>2</v>
      </c>
      <c r="I88" s="44">
        <f t="shared" si="5"/>
        <v>2</v>
      </c>
      <c r="K88" s="74">
        <f>INDEX(Matrike!$D$6:$H$10,
       MATCH(I88, Matrike!$C$6:$C$10, 0),
       MATCH(E88, Matrike!$D$11:$H$11, 0))</f>
        <v>5</v>
      </c>
      <c r="M88" s="48">
        <v>1</v>
      </c>
      <c r="N88" s="74">
        <f>INDEX(Matrike!$D$17:$H$21,
       MATCH(M88, Matrike!$C$17:$C$21, 0),
       MATCH(K88, Matrike!$D$22:$H$22, 0))</f>
        <v>3</v>
      </c>
      <c r="O88" s="74">
        <f>INDEX(Matrike!$D$28:$H$32,
MATCH(Matrike!$M$6,Matrike!$C$28:$C$32,0),
MATCH(N88,Matrike!$D$33:$H$33))</f>
        <v>3</v>
      </c>
      <c r="Q88" s="48">
        <v>1</v>
      </c>
      <c r="R88" s="74">
        <f>INDEX(Matrike!$D$17:$H$21,
       MATCH(Q88, Matrike!$C$17:$C$21, 0),
       MATCH(K88, Matrike!$D$22:$H$22, 0))</f>
        <v>3</v>
      </c>
      <c r="S88" s="74">
        <f>INDEX(Matrike!$D$28:$H$32,
MATCH(Matrike!$M$8,Matrike!$C$28:$C$32,0),
MATCH(R88,Matrike!$D$33:$H$33))</f>
        <v>3</v>
      </c>
      <c r="U88" s="11">
        <v>1</v>
      </c>
      <c r="V88" s="74">
        <f>INDEX(Matrike!$D$17:$H$21,
       MATCH(U88, Matrike!$C$17:$C$21, 0),
       MATCH(K88, Matrike!$D$22:$H$22, 0))</f>
        <v>3</v>
      </c>
      <c r="W88" s="74">
        <f>INDEX(Matrike!$D$28:$H$32,
MATCH(Matrike!$M$10,Matrike!$C$28:$C$32,0),
MATCH(V88,Matrike!$D$33:$H$33))</f>
        <v>3</v>
      </c>
    </row>
    <row r="89" spans="2:23">
      <c r="B89" s="11" t="s">
        <v>142</v>
      </c>
      <c r="C89" s="91">
        <v>4</v>
      </c>
      <c r="D89" s="168"/>
      <c r="E89" s="10">
        <f t="shared" si="4"/>
        <v>4</v>
      </c>
      <c r="G89" s="7">
        <v>3</v>
      </c>
      <c r="H89" s="9">
        <v>2</v>
      </c>
      <c r="I89" s="44">
        <f t="shared" si="5"/>
        <v>3</v>
      </c>
      <c r="K89" s="74">
        <f>INDEX(Matrike!$D$6:$H$10,
       MATCH(I89, Matrike!$C$6:$C$10, 0),
       MATCH(E89, Matrike!$D$11:$H$11, 0))</f>
        <v>4</v>
      </c>
      <c r="M89" s="48">
        <v>1</v>
      </c>
      <c r="N89" s="74">
        <f>INDEX(Matrike!$D$17:$H$21,
       MATCH(M89, Matrike!$C$17:$C$21, 0),
       MATCH(K89, Matrike!$D$22:$H$22, 0))</f>
        <v>3</v>
      </c>
      <c r="O89" s="74">
        <f>INDEX(Matrike!$D$28:$H$32,
MATCH(Matrike!$M$6,Matrike!$C$28:$C$32,0),
MATCH(N89,Matrike!$D$33:$H$33))</f>
        <v>3</v>
      </c>
      <c r="Q89" s="48">
        <v>1</v>
      </c>
      <c r="R89" s="74">
        <f>INDEX(Matrike!$D$17:$H$21,
       MATCH(Q89, Matrike!$C$17:$C$21, 0),
       MATCH(K89, Matrike!$D$22:$H$22, 0))</f>
        <v>3</v>
      </c>
      <c r="S89" s="74">
        <f>INDEX(Matrike!$D$28:$H$32,
MATCH(Matrike!$M$8,Matrike!$C$28:$C$32,0),
MATCH(R89,Matrike!$D$33:$H$33))</f>
        <v>3</v>
      </c>
      <c r="U89" s="11">
        <v>1</v>
      </c>
      <c r="V89" s="74">
        <f>INDEX(Matrike!$D$17:$H$21,
       MATCH(U89, Matrike!$C$17:$C$21, 0),
       MATCH(K89, Matrike!$D$22:$H$22, 0))</f>
        <v>3</v>
      </c>
      <c r="W89" s="74">
        <f>INDEX(Matrike!$D$28:$H$32,
MATCH(Matrike!$M$10,Matrike!$C$28:$C$32,0),
MATCH(V89,Matrike!$D$33:$H$33))</f>
        <v>3</v>
      </c>
    </row>
    <row r="90" spans="2:23">
      <c r="B90" s="11" t="s">
        <v>143</v>
      </c>
      <c r="C90" s="91">
        <v>4</v>
      </c>
      <c r="D90" s="168"/>
      <c r="E90" s="10">
        <f t="shared" si="4"/>
        <v>4</v>
      </c>
      <c r="G90" s="7">
        <v>1</v>
      </c>
      <c r="H90" s="9">
        <v>3</v>
      </c>
      <c r="I90" s="44">
        <f t="shared" si="5"/>
        <v>2</v>
      </c>
      <c r="K90" s="74">
        <f>INDEX(Matrike!$D$6:$H$10,
       MATCH(I90, Matrike!$C$6:$C$10, 0),
       MATCH(E90, Matrike!$D$11:$H$11, 0))</f>
        <v>4</v>
      </c>
      <c r="M90" s="48">
        <v>1</v>
      </c>
      <c r="N90" s="74">
        <f>INDEX(Matrike!$D$17:$H$21,
       MATCH(M90, Matrike!$C$17:$C$21, 0),
       MATCH(K90, Matrike!$D$22:$H$22, 0))</f>
        <v>3</v>
      </c>
      <c r="O90" s="74">
        <f>INDEX(Matrike!$D$28:$H$32,
MATCH(Matrike!$M$6,Matrike!$C$28:$C$32,0),
MATCH(N90,Matrike!$D$33:$H$33))</f>
        <v>3</v>
      </c>
      <c r="Q90" s="48">
        <v>1</v>
      </c>
      <c r="R90" s="74">
        <f>INDEX(Matrike!$D$17:$H$21,
       MATCH(Q90, Matrike!$C$17:$C$21, 0),
       MATCH(K90, Matrike!$D$22:$H$22, 0))</f>
        <v>3</v>
      </c>
      <c r="S90" s="74">
        <f>INDEX(Matrike!$D$28:$H$32,
MATCH(Matrike!$M$8,Matrike!$C$28:$C$32,0),
MATCH(R90,Matrike!$D$33:$H$33))</f>
        <v>3</v>
      </c>
      <c r="U90" s="11">
        <v>1</v>
      </c>
      <c r="V90" s="74">
        <f>INDEX(Matrike!$D$17:$H$21,
       MATCH(U90, Matrike!$C$17:$C$21, 0),
       MATCH(K90, Matrike!$D$22:$H$22, 0))</f>
        <v>3</v>
      </c>
      <c r="W90" s="74">
        <f>INDEX(Matrike!$D$28:$H$32,
MATCH(Matrike!$M$10,Matrike!$C$28:$C$32,0),
MATCH(V90,Matrike!$D$33:$H$33))</f>
        <v>3</v>
      </c>
    </row>
    <row r="91" spans="2:23">
      <c r="B91" s="11" t="s">
        <v>144</v>
      </c>
      <c r="C91" s="91">
        <v>1</v>
      </c>
      <c r="D91" s="168"/>
      <c r="E91" s="10">
        <f t="shared" si="4"/>
        <v>1</v>
      </c>
      <c r="G91" s="7">
        <v>1</v>
      </c>
      <c r="H91" s="9">
        <v>3</v>
      </c>
      <c r="I91" s="44">
        <f t="shared" si="5"/>
        <v>2</v>
      </c>
      <c r="K91" s="74">
        <f>INDEX(Matrike!$D$6:$H$10,
       MATCH(I91, Matrike!$C$6:$C$10, 0),
       MATCH(E91, Matrike!$D$11:$H$11, 0))</f>
        <v>3</v>
      </c>
      <c r="M91" s="48">
        <v>1</v>
      </c>
      <c r="N91" s="74">
        <f>INDEX(Matrike!$D$17:$H$21,
       MATCH(M91, Matrike!$C$17:$C$21, 0),
       MATCH(K91, Matrike!$D$22:$H$22, 0))</f>
        <v>2</v>
      </c>
      <c r="O91" s="74">
        <f>INDEX(Matrike!$D$28:$H$32,
MATCH(Matrike!$M$6,Matrike!$C$28:$C$32,0),
MATCH(N91,Matrike!$D$33:$H$33))</f>
        <v>2</v>
      </c>
      <c r="Q91" s="48">
        <v>1</v>
      </c>
      <c r="R91" s="74">
        <f>INDEX(Matrike!$D$17:$H$21,
       MATCH(Q91, Matrike!$C$17:$C$21, 0),
       MATCH(K91, Matrike!$D$22:$H$22, 0))</f>
        <v>2</v>
      </c>
      <c r="S91" s="74">
        <f>INDEX(Matrike!$D$28:$H$32,
MATCH(Matrike!$M$8,Matrike!$C$28:$C$32,0),
MATCH(R91,Matrike!$D$33:$H$33))</f>
        <v>2</v>
      </c>
      <c r="U91" s="11">
        <v>1</v>
      </c>
      <c r="V91" s="74">
        <f>INDEX(Matrike!$D$17:$H$21,
       MATCH(U91, Matrike!$C$17:$C$21, 0),
       MATCH(K91, Matrike!$D$22:$H$22, 0))</f>
        <v>2</v>
      </c>
      <c r="W91" s="74">
        <f>INDEX(Matrike!$D$28:$H$32,
MATCH(Matrike!$M$10,Matrike!$C$28:$C$32,0),
MATCH(V91,Matrike!$D$33:$H$33))</f>
        <v>2</v>
      </c>
    </row>
    <row r="92" spans="2:23">
      <c r="B92" s="11" t="s">
        <v>145</v>
      </c>
      <c r="C92" s="91">
        <v>3</v>
      </c>
      <c r="D92" s="168">
        <v>1</v>
      </c>
      <c r="E92" s="10">
        <f t="shared" si="4"/>
        <v>4</v>
      </c>
      <c r="G92" s="7">
        <v>1</v>
      </c>
      <c r="H92" s="9">
        <v>5</v>
      </c>
      <c r="I92" s="44">
        <f t="shared" si="5"/>
        <v>3</v>
      </c>
      <c r="K92" s="74">
        <f>INDEX(Matrike!$D$6:$H$10,
       MATCH(I92, Matrike!$C$6:$C$10, 0),
       MATCH(E92, Matrike!$D$11:$H$11, 0))</f>
        <v>4</v>
      </c>
      <c r="M92" s="48">
        <v>3</v>
      </c>
      <c r="N92" s="74">
        <f>INDEX(Matrike!$D$17:$H$21,
       MATCH(M92, Matrike!$C$17:$C$21, 0),
       MATCH(K92, Matrike!$D$22:$H$22, 0))</f>
        <v>4</v>
      </c>
      <c r="O92" s="74">
        <f>INDEX(Matrike!$D$28:$H$32,
MATCH(Matrike!$M$6,Matrike!$C$28:$C$32,0),
MATCH(N92,Matrike!$D$33:$H$33))</f>
        <v>4</v>
      </c>
      <c r="Q92" s="48">
        <v>3</v>
      </c>
      <c r="R92" s="74">
        <f>INDEX(Matrike!$D$17:$H$21,
       MATCH(Q92, Matrike!$C$17:$C$21, 0),
       MATCH(K92, Matrike!$D$22:$H$22, 0))</f>
        <v>4</v>
      </c>
      <c r="S92" s="74">
        <f>INDEX(Matrike!$D$28:$H$32,
MATCH(Matrike!$M$8,Matrike!$C$28:$C$32,0),
MATCH(R92,Matrike!$D$33:$H$33))</f>
        <v>4</v>
      </c>
      <c r="U92" s="11">
        <v>3</v>
      </c>
      <c r="V92" s="74">
        <f>INDEX(Matrike!$D$17:$H$21,
       MATCH(U92, Matrike!$C$17:$C$21, 0),
       MATCH(K92, Matrike!$D$22:$H$22, 0))</f>
        <v>4</v>
      </c>
      <c r="W92" s="74">
        <f>INDEX(Matrike!$D$28:$H$32,
MATCH(Matrike!$M$10,Matrike!$C$28:$C$32,0),
MATCH(V92,Matrike!$D$33:$H$33))</f>
        <v>4</v>
      </c>
    </row>
    <row r="93" spans="2:23">
      <c r="B93" s="11" t="s">
        <v>146</v>
      </c>
      <c r="C93" s="91">
        <v>3</v>
      </c>
      <c r="D93" s="168"/>
      <c r="E93" s="10">
        <f t="shared" si="4"/>
        <v>3</v>
      </c>
      <c r="G93" s="7">
        <v>3</v>
      </c>
      <c r="H93" s="9">
        <v>3</v>
      </c>
      <c r="I93" s="44">
        <f t="shared" si="5"/>
        <v>3</v>
      </c>
      <c r="K93" s="74">
        <f>INDEX(Matrike!$D$6:$H$10,
       MATCH(I93, Matrike!$C$6:$C$10, 0),
       MATCH(E93, Matrike!$D$11:$H$11, 0))</f>
        <v>3</v>
      </c>
      <c r="M93" s="48">
        <v>2</v>
      </c>
      <c r="N93" s="74">
        <f>INDEX(Matrike!$D$17:$H$21,
       MATCH(M93, Matrike!$C$17:$C$21, 0),
       MATCH(K93, Matrike!$D$22:$H$22, 0))</f>
        <v>2</v>
      </c>
      <c r="O93" s="74">
        <f>INDEX(Matrike!$D$28:$H$32,
MATCH(Matrike!$M$6,Matrike!$C$28:$C$32,0),
MATCH(N93,Matrike!$D$33:$H$33))</f>
        <v>2</v>
      </c>
      <c r="Q93" s="48">
        <v>2</v>
      </c>
      <c r="R93" s="74">
        <f>INDEX(Matrike!$D$17:$H$21,
       MATCH(Q93, Matrike!$C$17:$C$21, 0),
       MATCH(K93, Matrike!$D$22:$H$22, 0))</f>
        <v>2</v>
      </c>
      <c r="S93" s="74">
        <f>INDEX(Matrike!$D$28:$H$32,
MATCH(Matrike!$M$8,Matrike!$C$28:$C$32,0),
MATCH(R93,Matrike!$D$33:$H$33))</f>
        <v>2</v>
      </c>
      <c r="U93" s="11">
        <v>2</v>
      </c>
      <c r="V93" s="74">
        <f>INDEX(Matrike!$D$17:$H$21,
       MATCH(U93, Matrike!$C$17:$C$21, 0),
       MATCH(K93, Matrike!$D$22:$H$22, 0))</f>
        <v>2</v>
      </c>
      <c r="W93" s="74">
        <f>INDEX(Matrike!$D$28:$H$32,
MATCH(Matrike!$M$10,Matrike!$C$28:$C$32,0),
MATCH(V93,Matrike!$D$33:$H$33))</f>
        <v>2</v>
      </c>
    </row>
    <row r="94" spans="2:23">
      <c r="B94" s="11" t="s">
        <v>147</v>
      </c>
      <c r="C94" s="91">
        <v>2</v>
      </c>
      <c r="D94" s="168">
        <v>1</v>
      </c>
      <c r="E94" s="10">
        <f t="shared" si="4"/>
        <v>3</v>
      </c>
      <c r="G94" s="7">
        <v>2</v>
      </c>
      <c r="H94" s="9">
        <v>3</v>
      </c>
      <c r="I94" s="44">
        <f t="shared" si="5"/>
        <v>3</v>
      </c>
      <c r="K94" s="74">
        <f>INDEX(Matrike!$D$6:$H$10,
       MATCH(I94, Matrike!$C$6:$C$10, 0),
       MATCH(E94, Matrike!$D$11:$H$11, 0))</f>
        <v>3</v>
      </c>
      <c r="M94" s="48">
        <v>4</v>
      </c>
      <c r="N94" s="74">
        <f>INDEX(Matrike!$D$17:$H$21,
       MATCH(M94, Matrike!$C$17:$C$21, 0),
       MATCH(K94, Matrike!$D$22:$H$22, 0))</f>
        <v>4</v>
      </c>
      <c r="O94" s="74">
        <f>INDEX(Matrike!$D$28:$H$32,
MATCH(Matrike!$M$6,Matrike!$C$28:$C$32,0),
MATCH(N94,Matrike!$D$33:$H$33))</f>
        <v>4</v>
      </c>
      <c r="Q94" s="48">
        <v>4</v>
      </c>
      <c r="R94" s="74">
        <f>INDEX(Matrike!$D$17:$H$21,
       MATCH(Q94, Matrike!$C$17:$C$21, 0),
       MATCH(K94, Matrike!$D$22:$H$22, 0))</f>
        <v>4</v>
      </c>
      <c r="S94" s="74">
        <f>INDEX(Matrike!$D$28:$H$32,
MATCH(Matrike!$M$8,Matrike!$C$28:$C$32,0),
MATCH(R94,Matrike!$D$33:$H$33))</f>
        <v>4</v>
      </c>
      <c r="U94" s="11">
        <v>4</v>
      </c>
      <c r="V94" s="74">
        <f>INDEX(Matrike!$D$17:$H$21,
       MATCH(U94, Matrike!$C$17:$C$21, 0),
       MATCH(K94, Matrike!$D$22:$H$22, 0))</f>
        <v>4</v>
      </c>
      <c r="W94" s="74">
        <f>INDEX(Matrike!$D$28:$H$32,
MATCH(Matrike!$M$10,Matrike!$C$28:$C$32,0),
MATCH(V94,Matrike!$D$33:$H$33))</f>
        <v>4</v>
      </c>
    </row>
    <row r="95" spans="2:23">
      <c r="B95" s="11" t="s">
        <v>148</v>
      </c>
      <c r="C95" s="91">
        <v>1</v>
      </c>
      <c r="D95" s="168">
        <v>1</v>
      </c>
      <c r="E95" s="10">
        <f t="shared" si="4"/>
        <v>2</v>
      </c>
      <c r="G95" s="7">
        <v>3</v>
      </c>
      <c r="H95" s="9">
        <v>2</v>
      </c>
      <c r="I95" s="44">
        <f t="shared" si="5"/>
        <v>3</v>
      </c>
      <c r="K95" s="74">
        <f>INDEX(Matrike!$D$6:$H$10,
       MATCH(I95, Matrike!$C$6:$C$10, 0),
       MATCH(E95, Matrike!$D$11:$H$11, 0))</f>
        <v>3</v>
      </c>
      <c r="M95" s="48">
        <v>4</v>
      </c>
      <c r="N95" s="74">
        <f>INDEX(Matrike!$D$17:$H$21,
       MATCH(M95, Matrike!$C$17:$C$21, 0),
       MATCH(K95, Matrike!$D$22:$H$22, 0))</f>
        <v>4</v>
      </c>
      <c r="O95" s="74">
        <f>INDEX(Matrike!$D$28:$H$32,
MATCH(Matrike!$M$6,Matrike!$C$28:$C$32,0),
MATCH(N95,Matrike!$D$33:$H$33))</f>
        <v>4</v>
      </c>
      <c r="Q95" s="48">
        <v>4</v>
      </c>
      <c r="R95" s="74">
        <f>INDEX(Matrike!$D$17:$H$21,
       MATCH(Q95, Matrike!$C$17:$C$21, 0),
       MATCH(K95, Matrike!$D$22:$H$22, 0))</f>
        <v>4</v>
      </c>
      <c r="S95" s="74">
        <f>INDEX(Matrike!$D$28:$H$32,
MATCH(Matrike!$M$8,Matrike!$C$28:$C$32,0),
MATCH(R95,Matrike!$D$33:$H$33))</f>
        <v>4</v>
      </c>
      <c r="U95" s="11">
        <v>4</v>
      </c>
      <c r="V95" s="74">
        <f>INDEX(Matrike!$D$17:$H$21,
       MATCH(U95, Matrike!$C$17:$C$21, 0),
       MATCH(K95, Matrike!$D$22:$H$22, 0))</f>
        <v>4</v>
      </c>
      <c r="W95" s="74">
        <f>INDEX(Matrike!$D$28:$H$32,
MATCH(Matrike!$M$10,Matrike!$C$28:$C$32,0),
MATCH(V95,Matrike!$D$33:$H$33))</f>
        <v>4</v>
      </c>
    </row>
    <row r="96" spans="2:23">
      <c r="B96" s="11" t="s">
        <v>149</v>
      </c>
      <c r="C96" s="91">
        <v>3</v>
      </c>
      <c r="D96" s="168"/>
      <c r="E96" s="10">
        <f t="shared" si="4"/>
        <v>3</v>
      </c>
      <c r="G96" s="7">
        <v>1</v>
      </c>
      <c r="H96" s="9">
        <v>3</v>
      </c>
      <c r="I96" s="44">
        <f t="shared" si="5"/>
        <v>2</v>
      </c>
      <c r="K96" s="74">
        <f>INDEX(Matrike!$D$6:$H$10,
       MATCH(I96, Matrike!$C$6:$C$10, 0),
       MATCH(E96, Matrike!$D$11:$H$11, 0))</f>
        <v>4</v>
      </c>
      <c r="M96" s="48">
        <v>1</v>
      </c>
      <c r="N96" s="74">
        <f>INDEX(Matrike!$D$17:$H$21,
       MATCH(M96, Matrike!$C$17:$C$21, 0),
       MATCH(K96, Matrike!$D$22:$H$22, 0))</f>
        <v>3</v>
      </c>
      <c r="O96" s="74">
        <f>INDEX(Matrike!$D$28:$H$32,
MATCH(Matrike!$M$6,Matrike!$C$28:$C$32,0),
MATCH(N96,Matrike!$D$33:$H$33))</f>
        <v>3</v>
      </c>
      <c r="Q96" s="48">
        <v>1</v>
      </c>
      <c r="R96" s="74">
        <f>INDEX(Matrike!$D$17:$H$21,
       MATCH(Q96, Matrike!$C$17:$C$21, 0),
       MATCH(K96, Matrike!$D$22:$H$22, 0))</f>
        <v>3</v>
      </c>
      <c r="S96" s="74">
        <f>INDEX(Matrike!$D$28:$H$32,
MATCH(Matrike!$M$8,Matrike!$C$28:$C$32,0),
MATCH(R96,Matrike!$D$33:$H$33))</f>
        <v>3</v>
      </c>
      <c r="U96" s="11">
        <v>1</v>
      </c>
      <c r="V96" s="74">
        <f>INDEX(Matrike!$D$17:$H$21,
       MATCH(U96, Matrike!$C$17:$C$21, 0),
       MATCH(K96, Matrike!$D$22:$H$22, 0))</f>
        <v>3</v>
      </c>
      <c r="W96" s="74">
        <f>INDEX(Matrike!$D$28:$H$32,
MATCH(Matrike!$M$10,Matrike!$C$28:$C$32,0),
MATCH(V96,Matrike!$D$33:$H$33))</f>
        <v>3</v>
      </c>
    </row>
    <row r="97" spans="2:23">
      <c r="B97" s="11" t="s">
        <v>150</v>
      </c>
      <c r="C97" s="91">
        <v>1</v>
      </c>
      <c r="D97" s="168"/>
      <c r="E97" s="10">
        <f t="shared" si="4"/>
        <v>1</v>
      </c>
      <c r="G97" s="7">
        <v>1</v>
      </c>
      <c r="H97" s="9">
        <v>4</v>
      </c>
      <c r="I97" s="44">
        <f t="shared" si="5"/>
        <v>3</v>
      </c>
      <c r="K97" s="74">
        <f>INDEX(Matrike!$D$6:$H$10,
       MATCH(I97, Matrike!$C$6:$C$10, 0),
       MATCH(E97, Matrike!$D$11:$H$11, 0))</f>
        <v>2</v>
      </c>
      <c r="M97" s="48">
        <v>2</v>
      </c>
      <c r="N97" s="74">
        <f>INDEX(Matrike!$D$17:$H$21,
       MATCH(M97, Matrike!$C$17:$C$21, 0),
       MATCH(K97, Matrike!$D$22:$H$22, 0))</f>
        <v>2</v>
      </c>
      <c r="O97" s="74">
        <f>INDEX(Matrike!$D$28:$H$32,
MATCH(Matrike!$M$6,Matrike!$C$28:$C$32,0),
MATCH(N97,Matrike!$D$33:$H$33))</f>
        <v>2</v>
      </c>
      <c r="Q97" s="48">
        <v>2</v>
      </c>
      <c r="R97" s="74">
        <f>INDEX(Matrike!$D$17:$H$21,
       MATCH(Q97, Matrike!$C$17:$C$21, 0),
       MATCH(K97, Matrike!$D$22:$H$22, 0))</f>
        <v>2</v>
      </c>
      <c r="S97" s="74">
        <f>INDEX(Matrike!$D$28:$H$32,
MATCH(Matrike!$M$8,Matrike!$C$28:$C$32,0),
MATCH(R97,Matrike!$D$33:$H$33))</f>
        <v>2</v>
      </c>
      <c r="U97" s="11">
        <v>2</v>
      </c>
      <c r="V97" s="74">
        <f>INDEX(Matrike!$D$17:$H$21,
       MATCH(U97, Matrike!$C$17:$C$21, 0),
       MATCH(K97, Matrike!$D$22:$H$22, 0))</f>
        <v>2</v>
      </c>
      <c r="W97" s="74">
        <f>INDEX(Matrike!$D$28:$H$32,
MATCH(Matrike!$M$10,Matrike!$C$28:$C$32,0),
MATCH(V97,Matrike!$D$33:$H$33))</f>
        <v>2</v>
      </c>
    </row>
    <row r="98" spans="2:23">
      <c r="B98" s="11" t="s">
        <v>151</v>
      </c>
      <c r="C98" s="91">
        <v>3</v>
      </c>
      <c r="D98" s="168"/>
      <c r="E98" s="10">
        <f t="shared" si="4"/>
        <v>3</v>
      </c>
      <c r="G98" s="7">
        <v>2</v>
      </c>
      <c r="H98" s="9">
        <v>2</v>
      </c>
      <c r="I98" s="44">
        <f t="shared" si="5"/>
        <v>2</v>
      </c>
      <c r="K98" s="74">
        <f>INDEX(Matrike!$D$6:$H$10,
       MATCH(I98, Matrike!$C$6:$C$10, 0),
       MATCH(E98, Matrike!$D$11:$H$11, 0))</f>
        <v>4</v>
      </c>
      <c r="M98" s="48">
        <v>1</v>
      </c>
      <c r="N98" s="74">
        <f>INDEX(Matrike!$D$17:$H$21,
       MATCH(M98, Matrike!$C$17:$C$21, 0),
       MATCH(K98, Matrike!$D$22:$H$22, 0))</f>
        <v>3</v>
      </c>
      <c r="O98" s="74">
        <f>INDEX(Matrike!$D$28:$H$32,
MATCH(Matrike!$M$6,Matrike!$C$28:$C$32,0),
MATCH(N98,Matrike!$D$33:$H$33))</f>
        <v>3</v>
      </c>
      <c r="Q98" s="48">
        <v>1</v>
      </c>
      <c r="R98" s="74">
        <f>INDEX(Matrike!$D$17:$H$21,
       MATCH(Q98, Matrike!$C$17:$C$21, 0),
       MATCH(K98, Matrike!$D$22:$H$22, 0))</f>
        <v>3</v>
      </c>
      <c r="S98" s="74">
        <f>INDEX(Matrike!$D$28:$H$32,
MATCH(Matrike!$M$8,Matrike!$C$28:$C$32,0),
MATCH(R98,Matrike!$D$33:$H$33))</f>
        <v>3</v>
      </c>
      <c r="U98" s="11">
        <v>1</v>
      </c>
      <c r="V98" s="74">
        <f>INDEX(Matrike!$D$17:$H$21,
       MATCH(U98, Matrike!$C$17:$C$21, 0),
       MATCH(K98, Matrike!$D$22:$H$22, 0))</f>
        <v>3</v>
      </c>
      <c r="W98" s="74">
        <f>INDEX(Matrike!$D$28:$H$32,
MATCH(Matrike!$M$10,Matrike!$C$28:$C$32,0),
MATCH(V98,Matrike!$D$33:$H$33))</f>
        <v>3</v>
      </c>
    </row>
    <row r="99" spans="2:23">
      <c r="B99" s="11" t="s">
        <v>152</v>
      </c>
      <c r="C99" s="91">
        <v>2</v>
      </c>
      <c r="D99" s="168"/>
      <c r="E99" s="10">
        <f t="shared" si="4"/>
        <v>2</v>
      </c>
      <c r="G99" s="7">
        <v>1</v>
      </c>
      <c r="H99" s="9">
        <v>3</v>
      </c>
      <c r="I99" s="44">
        <f t="shared" si="5"/>
        <v>2</v>
      </c>
      <c r="K99" s="74">
        <f>INDEX(Matrike!$D$6:$H$10,
       MATCH(I99, Matrike!$C$6:$C$10, 0),
       MATCH(E99, Matrike!$D$11:$H$11, 0))</f>
        <v>3</v>
      </c>
      <c r="M99" s="48">
        <v>2</v>
      </c>
      <c r="N99" s="74">
        <f>INDEX(Matrike!$D$17:$H$21,
       MATCH(M99, Matrike!$C$17:$C$21, 0),
       MATCH(K99, Matrike!$D$22:$H$22, 0))</f>
        <v>2</v>
      </c>
      <c r="O99" s="74">
        <f>INDEX(Matrike!$D$28:$H$32,
MATCH(Matrike!$M$6,Matrike!$C$28:$C$32,0),
MATCH(N99,Matrike!$D$33:$H$33))</f>
        <v>2</v>
      </c>
      <c r="Q99" s="48">
        <v>2</v>
      </c>
      <c r="R99" s="74">
        <f>INDEX(Matrike!$D$17:$H$21,
       MATCH(Q99, Matrike!$C$17:$C$21, 0),
       MATCH(K99, Matrike!$D$22:$H$22, 0))</f>
        <v>2</v>
      </c>
      <c r="S99" s="74">
        <f>INDEX(Matrike!$D$28:$H$32,
MATCH(Matrike!$M$8,Matrike!$C$28:$C$32,0),
MATCH(R99,Matrike!$D$33:$H$33))</f>
        <v>2</v>
      </c>
      <c r="U99" s="11">
        <v>2</v>
      </c>
      <c r="V99" s="74">
        <f>INDEX(Matrike!$D$17:$H$21,
       MATCH(U99, Matrike!$C$17:$C$21, 0),
       MATCH(K99, Matrike!$D$22:$H$22, 0))</f>
        <v>2</v>
      </c>
      <c r="W99" s="74">
        <f>INDEX(Matrike!$D$28:$H$32,
MATCH(Matrike!$M$10,Matrike!$C$28:$C$32,0),
MATCH(V99,Matrike!$D$33:$H$33))</f>
        <v>2</v>
      </c>
    </row>
    <row r="100" spans="2:23">
      <c r="B100" s="11" t="s">
        <v>153</v>
      </c>
      <c r="C100" s="91">
        <v>1</v>
      </c>
      <c r="D100" s="168"/>
      <c r="E100" s="10">
        <f t="shared" si="4"/>
        <v>1</v>
      </c>
      <c r="G100" s="7">
        <v>2</v>
      </c>
      <c r="H100" s="9">
        <v>2</v>
      </c>
      <c r="I100" s="44">
        <f t="shared" si="5"/>
        <v>2</v>
      </c>
      <c r="K100" s="74">
        <f>INDEX(Matrike!$D$6:$H$10,
       MATCH(I100, Matrike!$C$6:$C$10, 0),
       MATCH(E100, Matrike!$D$11:$H$11, 0))</f>
        <v>3</v>
      </c>
      <c r="M100" s="48">
        <v>2</v>
      </c>
      <c r="N100" s="74">
        <f>INDEX(Matrike!$D$17:$H$21,
       MATCH(M100, Matrike!$C$17:$C$21, 0),
       MATCH(K100, Matrike!$D$22:$H$22, 0))</f>
        <v>2</v>
      </c>
      <c r="O100" s="74">
        <f>INDEX(Matrike!$D$28:$H$32,
MATCH(Matrike!$M$6,Matrike!$C$28:$C$32,0),
MATCH(N100,Matrike!$D$33:$H$33))</f>
        <v>2</v>
      </c>
      <c r="Q100" s="48">
        <v>2</v>
      </c>
      <c r="R100" s="74">
        <f>INDEX(Matrike!$D$17:$H$21,
       MATCH(Q100, Matrike!$C$17:$C$21, 0),
       MATCH(K100, Matrike!$D$22:$H$22, 0))</f>
        <v>2</v>
      </c>
      <c r="S100" s="74">
        <f>INDEX(Matrike!$D$28:$H$32,
MATCH(Matrike!$M$8,Matrike!$C$28:$C$32,0),
MATCH(R100,Matrike!$D$33:$H$33))</f>
        <v>2</v>
      </c>
      <c r="U100" s="11">
        <v>2</v>
      </c>
      <c r="V100" s="74">
        <f>INDEX(Matrike!$D$17:$H$21,
       MATCH(U100, Matrike!$C$17:$C$21, 0),
       MATCH(K100, Matrike!$D$22:$H$22, 0))</f>
        <v>2</v>
      </c>
      <c r="W100" s="74">
        <f>INDEX(Matrike!$D$28:$H$32,
MATCH(Matrike!$M$10,Matrike!$C$28:$C$32,0),
MATCH(V100,Matrike!$D$33:$H$33))</f>
        <v>2</v>
      </c>
    </row>
    <row r="101" spans="2:23">
      <c r="B101" s="11" t="s">
        <v>154</v>
      </c>
      <c r="C101" s="91">
        <v>3</v>
      </c>
      <c r="D101" s="168"/>
      <c r="E101" s="10">
        <f t="shared" si="4"/>
        <v>3</v>
      </c>
      <c r="G101" s="7">
        <v>2</v>
      </c>
      <c r="H101" s="9">
        <v>3</v>
      </c>
      <c r="I101" s="44">
        <f t="shared" si="5"/>
        <v>3</v>
      </c>
      <c r="K101" s="74">
        <f>INDEX(Matrike!$D$6:$H$10,
       MATCH(I101, Matrike!$C$6:$C$10, 0),
       MATCH(E101, Matrike!$D$11:$H$11, 0))</f>
        <v>3</v>
      </c>
      <c r="M101" s="48">
        <v>1</v>
      </c>
      <c r="N101" s="74">
        <f>INDEX(Matrike!$D$17:$H$21,
       MATCH(M101, Matrike!$C$17:$C$21, 0),
       MATCH(K101, Matrike!$D$22:$H$22, 0))</f>
        <v>2</v>
      </c>
      <c r="O101" s="74">
        <f>INDEX(Matrike!$D$28:$H$32,
MATCH(Matrike!$M$6,Matrike!$C$28:$C$32,0),
MATCH(N101,Matrike!$D$33:$H$33))</f>
        <v>2</v>
      </c>
      <c r="Q101" s="48">
        <v>1</v>
      </c>
      <c r="R101" s="74">
        <f>INDEX(Matrike!$D$17:$H$21,
       MATCH(Q101, Matrike!$C$17:$C$21, 0),
       MATCH(K101, Matrike!$D$22:$H$22, 0))</f>
        <v>2</v>
      </c>
      <c r="S101" s="74">
        <f>INDEX(Matrike!$D$28:$H$32,
MATCH(Matrike!$M$8,Matrike!$C$28:$C$32,0),
MATCH(R101,Matrike!$D$33:$H$33))</f>
        <v>2</v>
      </c>
      <c r="U101" s="11">
        <v>1</v>
      </c>
      <c r="V101" s="74">
        <f>INDEX(Matrike!$D$17:$H$21,
       MATCH(U101, Matrike!$C$17:$C$21, 0),
       MATCH(K101, Matrike!$D$22:$H$22, 0))</f>
        <v>2</v>
      </c>
      <c r="W101" s="74">
        <f>INDEX(Matrike!$D$28:$H$32,
MATCH(Matrike!$M$10,Matrike!$C$28:$C$32,0),
MATCH(V101,Matrike!$D$33:$H$33))</f>
        <v>2</v>
      </c>
    </row>
    <row r="102" spans="2:23">
      <c r="B102" s="11" t="s">
        <v>155</v>
      </c>
      <c r="C102" s="91">
        <v>2</v>
      </c>
      <c r="D102" s="168"/>
      <c r="E102" s="10">
        <f t="shared" si="4"/>
        <v>2</v>
      </c>
      <c r="G102" s="7">
        <v>3</v>
      </c>
      <c r="H102" s="9">
        <v>3</v>
      </c>
      <c r="I102" s="44">
        <f t="shared" si="5"/>
        <v>3</v>
      </c>
      <c r="K102" s="74">
        <f>INDEX(Matrike!$D$6:$H$10,
       MATCH(I102, Matrike!$C$6:$C$10, 0),
       MATCH(E102, Matrike!$D$11:$H$11, 0))</f>
        <v>3</v>
      </c>
      <c r="M102" s="48">
        <v>2</v>
      </c>
      <c r="N102" s="74">
        <f>INDEX(Matrike!$D$17:$H$21,
       MATCH(M102, Matrike!$C$17:$C$21, 0),
       MATCH(K102, Matrike!$D$22:$H$22, 0))</f>
        <v>2</v>
      </c>
      <c r="O102" s="74">
        <f>INDEX(Matrike!$D$28:$H$32,
MATCH(Matrike!$M$6,Matrike!$C$28:$C$32,0),
MATCH(N102,Matrike!$D$33:$H$33))</f>
        <v>2</v>
      </c>
      <c r="Q102" s="48">
        <v>2</v>
      </c>
      <c r="R102" s="74">
        <f>INDEX(Matrike!$D$17:$H$21,
       MATCH(Q102, Matrike!$C$17:$C$21, 0),
       MATCH(K102, Matrike!$D$22:$H$22, 0))</f>
        <v>2</v>
      </c>
      <c r="S102" s="74">
        <f>INDEX(Matrike!$D$28:$H$32,
MATCH(Matrike!$M$8,Matrike!$C$28:$C$32,0),
MATCH(R102,Matrike!$D$33:$H$33))</f>
        <v>2</v>
      </c>
      <c r="U102" s="11">
        <v>2</v>
      </c>
      <c r="V102" s="74">
        <f>INDEX(Matrike!$D$17:$H$21,
       MATCH(U102, Matrike!$C$17:$C$21, 0),
       MATCH(K102, Matrike!$D$22:$H$22, 0))</f>
        <v>2</v>
      </c>
      <c r="W102" s="74">
        <f>INDEX(Matrike!$D$28:$H$32,
MATCH(Matrike!$M$10,Matrike!$C$28:$C$32,0),
MATCH(V102,Matrike!$D$33:$H$33))</f>
        <v>2</v>
      </c>
    </row>
    <row r="103" spans="2:23">
      <c r="B103" s="11" t="s">
        <v>156</v>
      </c>
      <c r="C103" s="91">
        <v>2</v>
      </c>
      <c r="D103" s="168"/>
      <c r="E103" s="10">
        <f t="shared" si="4"/>
        <v>2</v>
      </c>
      <c r="G103" s="7">
        <v>4</v>
      </c>
      <c r="H103" s="9">
        <v>3</v>
      </c>
      <c r="I103" s="44">
        <f t="shared" si="5"/>
        <v>4</v>
      </c>
      <c r="K103" s="74">
        <f>INDEX(Matrike!$D$6:$H$10,
       MATCH(I103, Matrike!$C$6:$C$10, 0),
       MATCH(E103, Matrike!$D$11:$H$11, 0))</f>
        <v>2</v>
      </c>
      <c r="M103" s="48">
        <v>1</v>
      </c>
      <c r="N103" s="74">
        <f>INDEX(Matrike!$D$17:$H$21,
       MATCH(M103, Matrike!$C$17:$C$21, 0),
       MATCH(K103, Matrike!$D$22:$H$22, 0))</f>
        <v>2</v>
      </c>
      <c r="O103" s="74">
        <f>INDEX(Matrike!$D$28:$H$32,
MATCH(Matrike!$M$6,Matrike!$C$28:$C$32,0),
MATCH(N103,Matrike!$D$33:$H$33))</f>
        <v>2</v>
      </c>
      <c r="Q103" s="48">
        <v>1</v>
      </c>
      <c r="R103" s="74">
        <f>INDEX(Matrike!$D$17:$H$21,
       MATCH(Q103, Matrike!$C$17:$C$21, 0),
       MATCH(K103, Matrike!$D$22:$H$22, 0))</f>
        <v>2</v>
      </c>
      <c r="S103" s="74">
        <f>INDEX(Matrike!$D$28:$H$32,
MATCH(Matrike!$M$8,Matrike!$C$28:$C$32,0),
MATCH(R103,Matrike!$D$33:$H$33))</f>
        <v>2</v>
      </c>
      <c r="U103" s="11">
        <v>1</v>
      </c>
      <c r="V103" s="74">
        <f>INDEX(Matrike!$D$17:$H$21,
       MATCH(U103, Matrike!$C$17:$C$21, 0),
       MATCH(K103, Matrike!$D$22:$H$22, 0))</f>
        <v>2</v>
      </c>
      <c r="W103" s="74">
        <f>INDEX(Matrike!$D$28:$H$32,
MATCH(Matrike!$M$10,Matrike!$C$28:$C$32,0),
MATCH(V103,Matrike!$D$33:$H$33))</f>
        <v>2</v>
      </c>
    </row>
    <row r="104" spans="2:23" ht="15" thickBot="1">
      <c r="B104" s="12" t="s">
        <v>157</v>
      </c>
      <c r="C104" s="92">
        <v>3</v>
      </c>
      <c r="D104" s="169"/>
      <c r="E104" s="16">
        <f t="shared" si="4"/>
        <v>3</v>
      </c>
      <c r="G104" s="13">
        <v>4</v>
      </c>
      <c r="H104" s="15">
        <v>4</v>
      </c>
      <c r="I104" s="45">
        <f t="shared" si="5"/>
        <v>4</v>
      </c>
      <c r="K104" s="75">
        <f>INDEX(Matrike!$D$6:$H$10,
       MATCH(I104, Matrike!$C$6:$C$10, 0),
       MATCH(E104, Matrike!$D$11:$H$11, 0))</f>
        <v>3</v>
      </c>
      <c r="M104" s="49">
        <v>1</v>
      </c>
      <c r="N104" s="75">
        <f>INDEX(Matrike!$D$17:$H$21,
       MATCH(M104, Matrike!$C$17:$C$21, 0),
       MATCH(K104, Matrike!$D$22:$H$22, 0))</f>
        <v>2</v>
      </c>
      <c r="O104" s="75">
        <f>INDEX(Matrike!$D$28:$H$32,
MATCH(Matrike!$M$6,Matrike!$C$28:$C$32,0),
MATCH(N104,Matrike!$D$33:$H$33))</f>
        <v>2</v>
      </c>
      <c r="Q104" s="49">
        <v>1</v>
      </c>
      <c r="R104" s="75">
        <f>INDEX(Matrike!$D$17:$H$21,
       MATCH(Q104, Matrike!$C$17:$C$21, 0),
       MATCH(K104, Matrike!$D$22:$H$22, 0))</f>
        <v>2</v>
      </c>
      <c r="S104" s="75">
        <f>INDEX(Matrike!$D$28:$H$32,
MATCH(Matrike!$M$8,Matrike!$C$28:$C$32,0),
MATCH(R104,Matrike!$D$33:$H$33))</f>
        <v>2</v>
      </c>
      <c r="U104" s="12">
        <v>1</v>
      </c>
      <c r="V104" s="75">
        <f>INDEX(Matrike!$D$17:$H$21,
       MATCH(U104, Matrike!$C$17:$C$21, 0),
       MATCH(K104, Matrike!$D$22:$H$22, 0))</f>
        <v>2</v>
      </c>
      <c r="W104" s="75">
        <f>INDEX(Matrike!$D$28:$H$32,
MATCH(Matrike!$M$10,Matrike!$C$28:$C$32,0),
MATCH(V104,Matrike!$D$33:$H$33))</f>
        <v>2</v>
      </c>
    </row>
    <row r="105" spans="2:23">
      <c r="D105" s="124" t="s">
        <v>205</v>
      </c>
    </row>
  </sheetData>
  <mergeCells count="4">
    <mergeCell ref="G3:I3"/>
    <mergeCell ref="G4:I4"/>
    <mergeCell ref="C4:E4"/>
    <mergeCell ref="C3:E3"/>
  </mergeCells>
  <conditionalFormatting sqref="G6:I104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U6:W104 K6:S104 E6:E104 C6:C104">
    <cfRule type="colorScale" priority="2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pageMargins left="0.23622047244094491" right="0.23622047244094491" top="0.39370078740157483" bottom="0.39370078740157483" header="0.31496062992125984" footer="0.31496062992125984"/>
  <pageSetup paperSize="8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F543-1DD9-406E-B25D-93563DFA064B}">
  <sheetPr>
    <pageSetUpPr fitToPage="1"/>
  </sheetPr>
  <dimension ref="A1:AK104"/>
  <sheetViews>
    <sheetView topLeftCell="A49" zoomScale="70" zoomScaleNormal="70" workbookViewId="0">
      <selection activeCell="F20" sqref="F20"/>
    </sheetView>
  </sheetViews>
  <sheetFormatPr defaultRowHeight="14.25"/>
  <cols>
    <col min="1" max="1" width="18.125" customWidth="1"/>
    <col min="2" max="19" width="12.625" style="81" customWidth="1"/>
    <col min="20" max="26" width="12.625" customWidth="1"/>
    <col min="27" max="27" width="12.625" style="94" customWidth="1"/>
    <col min="28" max="37" width="12.625" customWidth="1"/>
  </cols>
  <sheetData>
    <row r="1" spans="1:37" s="80" customFormat="1" ht="41.25" customHeight="1">
      <c r="A1" s="140" t="s">
        <v>214</v>
      </c>
      <c r="B1" s="149" t="s">
        <v>159</v>
      </c>
      <c r="C1" s="150" t="s">
        <v>160</v>
      </c>
      <c r="D1" s="150" t="s">
        <v>161</v>
      </c>
      <c r="E1" s="150" t="s">
        <v>162</v>
      </c>
      <c r="F1" s="150" t="s">
        <v>163</v>
      </c>
      <c r="G1" s="150" t="s">
        <v>164</v>
      </c>
      <c r="H1" s="154" t="s">
        <v>165</v>
      </c>
      <c r="I1" s="154" t="s">
        <v>166</v>
      </c>
      <c r="J1" s="154" t="s">
        <v>167</v>
      </c>
      <c r="K1" s="150" t="s">
        <v>168</v>
      </c>
      <c r="L1" s="150" t="s">
        <v>169</v>
      </c>
      <c r="M1" s="151" t="s">
        <v>170</v>
      </c>
      <c r="N1" s="126" t="s">
        <v>171</v>
      </c>
      <c r="O1" s="126" t="s">
        <v>172</v>
      </c>
      <c r="P1" s="142" t="s">
        <v>173</v>
      </c>
      <c r="Q1" s="141" t="s">
        <v>174</v>
      </c>
      <c r="R1" s="141" t="s">
        <v>175</v>
      </c>
      <c r="S1" s="141" t="s">
        <v>176</v>
      </c>
      <c r="T1" s="152" t="s">
        <v>177</v>
      </c>
      <c r="U1" s="152" t="s">
        <v>178</v>
      </c>
      <c r="V1" s="152" t="s">
        <v>179</v>
      </c>
      <c r="W1" s="141" t="s">
        <v>193</v>
      </c>
      <c r="X1" s="141" t="s">
        <v>194</v>
      </c>
      <c r="Y1" s="141" t="s">
        <v>195</v>
      </c>
      <c r="Z1" s="141" t="s">
        <v>186</v>
      </c>
      <c r="AA1" s="141" t="s">
        <v>188</v>
      </c>
      <c r="AB1" s="141" t="s">
        <v>189</v>
      </c>
      <c r="AC1" s="141" t="s">
        <v>190</v>
      </c>
      <c r="AD1" s="141" t="s">
        <v>191</v>
      </c>
      <c r="AE1" s="141" t="s">
        <v>192</v>
      </c>
      <c r="AF1" s="153" t="s">
        <v>196</v>
      </c>
      <c r="AG1" s="153" t="s">
        <v>197</v>
      </c>
      <c r="AH1" s="153" t="s">
        <v>198</v>
      </c>
      <c r="AI1" s="141" t="s">
        <v>199</v>
      </c>
      <c r="AJ1" s="141" t="s">
        <v>200</v>
      </c>
      <c r="AK1" s="141" t="s">
        <v>201</v>
      </c>
    </row>
    <row r="2" spans="1:37" s="27" customFormat="1" ht="12.75">
      <c r="A2" s="127" t="s">
        <v>59</v>
      </c>
      <c r="B2" s="128">
        <v>4</v>
      </c>
      <c r="C2" s="129">
        <v>3</v>
      </c>
      <c r="D2" s="129">
        <v>4</v>
      </c>
      <c r="E2" s="129">
        <v>3</v>
      </c>
      <c r="F2" s="129">
        <v>5</v>
      </c>
      <c r="G2" s="129">
        <v>5</v>
      </c>
      <c r="H2" s="129">
        <v>4</v>
      </c>
      <c r="I2" s="129">
        <v>5</v>
      </c>
      <c r="J2" s="129">
        <v>5</v>
      </c>
      <c r="K2" s="130">
        <v>4</v>
      </c>
      <c r="L2" s="129">
        <v>5</v>
      </c>
      <c r="M2" s="130">
        <v>5</v>
      </c>
      <c r="N2" s="129">
        <v>3</v>
      </c>
      <c r="O2" s="129">
        <v>4</v>
      </c>
      <c r="P2" s="129">
        <v>3</v>
      </c>
      <c r="Q2" s="129">
        <v>4</v>
      </c>
      <c r="R2" s="129">
        <v>4</v>
      </c>
      <c r="S2" s="129">
        <v>4</v>
      </c>
      <c r="T2" s="143">
        <v>4</v>
      </c>
      <c r="U2" s="143">
        <v>4</v>
      </c>
      <c r="V2" s="129">
        <v>4</v>
      </c>
      <c r="W2" s="129">
        <v>4</v>
      </c>
      <c r="X2" s="129">
        <v>4</v>
      </c>
      <c r="Y2" s="129">
        <v>4</v>
      </c>
      <c r="Z2" s="129">
        <v>2</v>
      </c>
      <c r="AA2" s="144">
        <v>4</v>
      </c>
      <c r="AB2" s="129">
        <v>2</v>
      </c>
      <c r="AC2" s="129">
        <v>2</v>
      </c>
      <c r="AD2" s="129">
        <v>2</v>
      </c>
      <c r="AE2" s="129">
        <v>2</v>
      </c>
      <c r="AF2" s="129">
        <v>2</v>
      </c>
      <c r="AG2" s="129">
        <v>2</v>
      </c>
      <c r="AH2" s="129">
        <v>2</v>
      </c>
      <c r="AI2" s="129">
        <v>2</v>
      </c>
      <c r="AJ2" s="129">
        <v>2</v>
      </c>
      <c r="AK2" s="131">
        <v>2</v>
      </c>
    </row>
    <row r="3" spans="1:37" s="27" customFormat="1" ht="12.75">
      <c r="A3" s="127" t="s">
        <v>60</v>
      </c>
      <c r="B3" s="132">
        <v>3</v>
      </c>
      <c r="C3" s="133">
        <v>3</v>
      </c>
      <c r="D3" s="133">
        <v>3</v>
      </c>
      <c r="E3" s="133">
        <v>4</v>
      </c>
      <c r="F3" s="133">
        <v>4</v>
      </c>
      <c r="G3" s="133">
        <v>4</v>
      </c>
      <c r="H3" s="133">
        <v>4</v>
      </c>
      <c r="I3" s="133">
        <v>4</v>
      </c>
      <c r="J3" s="133">
        <v>4</v>
      </c>
      <c r="K3" s="134">
        <v>4</v>
      </c>
      <c r="L3" s="133">
        <v>4</v>
      </c>
      <c r="M3" s="134">
        <v>4</v>
      </c>
      <c r="N3" s="133">
        <v>4</v>
      </c>
      <c r="O3" s="133">
        <v>3</v>
      </c>
      <c r="P3" s="133">
        <v>4</v>
      </c>
      <c r="Q3" s="133">
        <v>5</v>
      </c>
      <c r="R3" s="133">
        <v>5</v>
      </c>
      <c r="S3" s="133">
        <v>5</v>
      </c>
      <c r="T3" s="145">
        <v>5</v>
      </c>
      <c r="U3" s="145">
        <v>5</v>
      </c>
      <c r="V3" s="133">
        <v>5</v>
      </c>
      <c r="W3" s="133">
        <v>5</v>
      </c>
      <c r="X3" s="133">
        <v>5</v>
      </c>
      <c r="Y3" s="133">
        <v>5</v>
      </c>
      <c r="Z3" s="133">
        <v>4</v>
      </c>
      <c r="AA3" s="146">
        <v>3</v>
      </c>
      <c r="AB3" s="133">
        <v>4</v>
      </c>
      <c r="AC3" s="133">
        <v>4</v>
      </c>
      <c r="AD3" s="133">
        <v>4</v>
      </c>
      <c r="AE3" s="133">
        <v>4</v>
      </c>
      <c r="AF3" s="133">
        <v>4</v>
      </c>
      <c r="AG3" s="133">
        <v>4</v>
      </c>
      <c r="AH3" s="133">
        <v>4</v>
      </c>
      <c r="AI3" s="133">
        <v>4</v>
      </c>
      <c r="AJ3" s="133">
        <v>4</v>
      </c>
      <c r="AK3" s="135">
        <v>4</v>
      </c>
    </row>
    <row r="4" spans="1:37" s="27" customFormat="1" ht="12.75">
      <c r="A4" s="127" t="s">
        <v>61</v>
      </c>
      <c r="B4" s="132">
        <v>3</v>
      </c>
      <c r="C4" s="133">
        <v>2</v>
      </c>
      <c r="D4" s="133">
        <v>4</v>
      </c>
      <c r="E4" s="133">
        <v>3</v>
      </c>
      <c r="F4" s="133">
        <v>5</v>
      </c>
      <c r="G4" s="133">
        <v>5</v>
      </c>
      <c r="H4" s="133">
        <v>4</v>
      </c>
      <c r="I4" s="133">
        <v>5</v>
      </c>
      <c r="J4" s="133">
        <v>5</v>
      </c>
      <c r="K4" s="134">
        <v>4</v>
      </c>
      <c r="L4" s="133">
        <v>5</v>
      </c>
      <c r="M4" s="134">
        <v>5</v>
      </c>
      <c r="N4" s="133">
        <v>3</v>
      </c>
      <c r="O4" s="133">
        <v>2</v>
      </c>
      <c r="P4" s="133">
        <v>4</v>
      </c>
      <c r="Q4" s="133">
        <v>1</v>
      </c>
      <c r="R4" s="133">
        <v>1</v>
      </c>
      <c r="S4" s="133">
        <v>1</v>
      </c>
      <c r="T4" s="145">
        <v>3</v>
      </c>
      <c r="U4" s="145">
        <v>3</v>
      </c>
      <c r="V4" s="133">
        <v>3</v>
      </c>
      <c r="W4" s="133">
        <v>3</v>
      </c>
      <c r="X4" s="133">
        <v>3</v>
      </c>
      <c r="Y4" s="133">
        <v>3</v>
      </c>
      <c r="Z4" s="133">
        <v>3</v>
      </c>
      <c r="AA4" s="146">
        <v>2</v>
      </c>
      <c r="AB4" s="133">
        <v>4</v>
      </c>
      <c r="AC4" s="133">
        <v>5</v>
      </c>
      <c r="AD4" s="133">
        <v>5</v>
      </c>
      <c r="AE4" s="133">
        <v>5</v>
      </c>
      <c r="AF4" s="133">
        <v>5</v>
      </c>
      <c r="AG4" s="133">
        <v>5</v>
      </c>
      <c r="AH4" s="133">
        <v>5</v>
      </c>
      <c r="AI4" s="133">
        <v>5</v>
      </c>
      <c r="AJ4" s="133">
        <v>5</v>
      </c>
      <c r="AK4" s="135">
        <v>5</v>
      </c>
    </row>
    <row r="5" spans="1:37" s="27" customFormat="1" ht="12.75">
      <c r="A5" s="127" t="s">
        <v>62</v>
      </c>
      <c r="B5" s="132">
        <v>3</v>
      </c>
      <c r="C5" s="133">
        <v>4</v>
      </c>
      <c r="D5" s="133">
        <v>3</v>
      </c>
      <c r="E5" s="133">
        <v>1</v>
      </c>
      <c r="F5" s="133">
        <v>2</v>
      </c>
      <c r="G5" s="133">
        <v>2</v>
      </c>
      <c r="H5" s="133">
        <v>2</v>
      </c>
      <c r="I5" s="133">
        <v>2</v>
      </c>
      <c r="J5" s="133">
        <v>2</v>
      </c>
      <c r="K5" s="134">
        <v>2</v>
      </c>
      <c r="L5" s="133">
        <v>2</v>
      </c>
      <c r="M5" s="134">
        <v>2</v>
      </c>
      <c r="N5" s="133">
        <v>4</v>
      </c>
      <c r="O5" s="133">
        <v>4</v>
      </c>
      <c r="P5" s="133">
        <v>3</v>
      </c>
      <c r="Q5" s="133">
        <v>1</v>
      </c>
      <c r="R5" s="133">
        <v>1</v>
      </c>
      <c r="S5" s="133">
        <v>1</v>
      </c>
      <c r="T5" s="145">
        <v>2</v>
      </c>
      <c r="U5" s="145">
        <v>2</v>
      </c>
      <c r="V5" s="133">
        <v>2</v>
      </c>
      <c r="W5" s="133">
        <v>2</v>
      </c>
      <c r="X5" s="133">
        <v>2</v>
      </c>
      <c r="Y5" s="133">
        <v>2</v>
      </c>
      <c r="Z5" s="133">
        <v>4</v>
      </c>
      <c r="AA5" s="146">
        <v>4</v>
      </c>
      <c r="AB5" s="133">
        <v>3</v>
      </c>
      <c r="AC5" s="133">
        <v>2</v>
      </c>
      <c r="AD5" s="133">
        <v>2</v>
      </c>
      <c r="AE5" s="133">
        <v>2</v>
      </c>
      <c r="AF5" s="133">
        <v>2</v>
      </c>
      <c r="AG5" s="133">
        <v>2</v>
      </c>
      <c r="AH5" s="133">
        <v>2</v>
      </c>
      <c r="AI5" s="133">
        <v>2</v>
      </c>
      <c r="AJ5" s="133">
        <v>2</v>
      </c>
      <c r="AK5" s="135">
        <v>2</v>
      </c>
    </row>
    <row r="6" spans="1:37" s="27" customFormat="1" ht="12.75">
      <c r="A6" s="127" t="s">
        <v>63</v>
      </c>
      <c r="B6" s="132">
        <v>2</v>
      </c>
      <c r="C6" s="133">
        <v>2</v>
      </c>
      <c r="D6" s="133">
        <v>3</v>
      </c>
      <c r="E6" s="133">
        <v>2</v>
      </c>
      <c r="F6" s="133">
        <v>3</v>
      </c>
      <c r="G6" s="133">
        <v>3</v>
      </c>
      <c r="H6" s="133">
        <v>2</v>
      </c>
      <c r="I6" s="133">
        <v>3</v>
      </c>
      <c r="J6" s="133">
        <v>3</v>
      </c>
      <c r="K6" s="134">
        <v>2</v>
      </c>
      <c r="L6" s="133">
        <v>3</v>
      </c>
      <c r="M6" s="134">
        <v>3</v>
      </c>
      <c r="N6" s="133">
        <v>2</v>
      </c>
      <c r="O6" s="133">
        <v>2</v>
      </c>
      <c r="P6" s="133">
        <v>3</v>
      </c>
      <c r="Q6" s="133">
        <v>2</v>
      </c>
      <c r="R6" s="133">
        <v>2</v>
      </c>
      <c r="S6" s="133">
        <v>2</v>
      </c>
      <c r="T6" s="145">
        <v>2</v>
      </c>
      <c r="U6" s="145">
        <v>2</v>
      </c>
      <c r="V6" s="133">
        <v>2</v>
      </c>
      <c r="W6" s="133">
        <v>2</v>
      </c>
      <c r="X6" s="133">
        <v>2</v>
      </c>
      <c r="Y6" s="133">
        <v>2</v>
      </c>
      <c r="Z6" s="133">
        <v>1</v>
      </c>
      <c r="AA6" s="146">
        <v>2</v>
      </c>
      <c r="AB6" s="133">
        <v>3</v>
      </c>
      <c r="AC6" s="133">
        <v>4</v>
      </c>
      <c r="AD6" s="133">
        <v>4</v>
      </c>
      <c r="AE6" s="133">
        <v>4</v>
      </c>
      <c r="AF6" s="133">
        <v>4</v>
      </c>
      <c r="AG6" s="133">
        <v>4</v>
      </c>
      <c r="AH6" s="133">
        <v>4</v>
      </c>
      <c r="AI6" s="133">
        <v>4</v>
      </c>
      <c r="AJ6" s="133">
        <v>4</v>
      </c>
      <c r="AK6" s="135">
        <v>4</v>
      </c>
    </row>
    <row r="7" spans="1:37" s="27" customFormat="1" ht="12.75">
      <c r="A7" s="127" t="s">
        <v>64</v>
      </c>
      <c r="B7" s="132">
        <v>3</v>
      </c>
      <c r="C7" s="133">
        <v>3</v>
      </c>
      <c r="D7" s="133">
        <v>3</v>
      </c>
      <c r="E7" s="133">
        <v>2</v>
      </c>
      <c r="F7" s="133">
        <v>4</v>
      </c>
      <c r="G7" s="133">
        <v>4</v>
      </c>
      <c r="H7" s="133">
        <v>2</v>
      </c>
      <c r="I7" s="133">
        <v>4</v>
      </c>
      <c r="J7" s="133">
        <v>4</v>
      </c>
      <c r="K7" s="134">
        <v>2</v>
      </c>
      <c r="L7" s="133">
        <v>4</v>
      </c>
      <c r="M7" s="134">
        <v>4</v>
      </c>
      <c r="N7" s="133">
        <v>3</v>
      </c>
      <c r="O7" s="133">
        <v>3</v>
      </c>
      <c r="P7" s="133">
        <v>3</v>
      </c>
      <c r="Q7" s="133">
        <v>1</v>
      </c>
      <c r="R7" s="133">
        <v>1</v>
      </c>
      <c r="S7" s="133">
        <v>1</v>
      </c>
      <c r="T7" s="145">
        <v>2</v>
      </c>
      <c r="U7" s="145">
        <v>2</v>
      </c>
      <c r="V7" s="133">
        <v>2</v>
      </c>
      <c r="W7" s="133">
        <v>2</v>
      </c>
      <c r="X7" s="133">
        <v>2</v>
      </c>
      <c r="Y7" s="133">
        <v>2</v>
      </c>
      <c r="Z7" s="133">
        <v>3</v>
      </c>
      <c r="AA7" s="146">
        <v>3</v>
      </c>
      <c r="AB7" s="133">
        <v>3</v>
      </c>
      <c r="AC7" s="133">
        <v>2</v>
      </c>
      <c r="AD7" s="133">
        <v>2</v>
      </c>
      <c r="AE7" s="133">
        <v>2</v>
      </c>
      <c r="AF7" s="133">
        <v>2</v>
      </c>
      <c r="AG7" s="133">
        <v>2</v>
      </c>
      <c r="AH7" s="133">
        <v>2</v>
      </c>
      <c r="AI7" s="133">
        <v>2</v>
      </c>
      <c r="AJ7" s="133">
        <v>2</v>
      </c>
      <c r="AK7" s="135">
        <v>2</v>
      </c>
    </row>
    <row r="8" spans="1:37" s="27" customFormat="1" ht="12.75">
      <c r="A8" s="127" t="s">
        <v>65</v>
      </c>
      <c r="B8" s="132">
        <v>2</v>
      </c>
      <c r="C8" s="133">
        <v>2</v>
      </c>
      <c r="D8" s="133">
        <v>3</v>
      </c>
      <c r="E8" s="133">
        <v>2</v>
      </c>
      <c r="F8" s="133">
        <v>4</v>
      </c>
      <c r="G8" s="133">
        <v>4</v>
      </c>
      <c r="H8" s="133">
        <v>2</v>
      </c>
      <c r="I8" s="133">
        <v>4</v>
      </c>
      <c r="J8" s="133">
        <v>4</v>
      </c>
      <c r="K8" s="134">
        <v>2</v>
      </c>
      <c r="L8" s="133">
        <v>4</v>
      </c>
      <c r="M8" s="134">
        <v>4</v>
      </c>
      <c r="N8" s="133">
        <v>1</v>
      </c>
      <c r="O8" s="133">
        <v>3</v>
      </c>
      <c r="P8" s="133">
        <v>2</v>
      </c>
      <c r="Q8" s="133">
        <v>1</v>
      </c>
      <c r="R8" s="133">
        <v>2</v>
      </c>
      <c r="S8" s="133">
        <v>2</v>
      </c>
      <c r="T8" s="145">
        <v>2</v>
      </c>
      <c r="U8" s="145">
        <v>2</v>
      </c>
      <c r="V8" s="133">
        <v>2</v>
      </c>
      <c r="W8" s="133">
        <v>2</v>
      </c>
      <c r="X8" s="133">
        <v>2</v>
      </c>
      <c r="Y8" s="133">
        <v>2</v>
      </c>
      <c r="Z8" s="133">
        <v>1</v>
      </c>
      <c r="AA8" s="146">
        <v>3</v>
      </c>
      <c r="AB8" s="133">
        <v>2</v>
      </c>
      <c r="AC8" s="133">
        <v>3</v>
      </c>
      <c r="AD8" s="133">
        <v>3</v>
      </c>
      <c r="AE8" s="133">
        <v>3</v>
      </c>
      <c r="AF8" s="133">
        <v>3</v>
      </c>
      <c r="AG8" s="133">
        <v>3</v>
      </c>
      <c r="AH8" s="133">
        <v>3</v>
      </c>
      <c r="AI8" s="133">
        <v>3</v>
      </c>
      <c r="AJ8" s="133">
        <v>3</v>
      </c>
      <c r="AK8" s="135">
        <v>3</v>
      </c>
    </row>
    <row r="9" spans="1:37" s="27" customFormat="1" ht="12.75">
      <c r="A9" s="127" t="s">
        <v>66</v>
      </c>
      <c r="B9" s="132">
        <v>3</v>
      </c>
      <c r="C9" s="133">
        <v>3</v>
      </c>
      <c r="D9" s="133">
        <v>3</v>
      </c>
      <c r="E9" s="133">
        <v>4</v>
      </c>
      <c r="F9" s="133">
        <v>4</v>
      </c>
      <c r="G9" s="133">
        <v>4</v>
      </c>
      <c r="H9" s="133">
        <v>4</v>
      </c>
      <c r="I9" s="133">
        <v>4</v>
      </c>
      <c r="J9" s="133">
        <v>4</v>
      </c>
      <c r="K9" s="134">
        <v>4</v>
      </c>
      <c r="L9" s="133">
        <v>4</v>
      </c>
      <c r="M9" s="134">
        <v>4</v>
      </c>
      <c r="N9" s="133">
        <v>3</v>
      </c>
      <c r="O9" s="133">
        <v>2</v>
      </c>
      <c r="P9" s="133">
        <v>4</v>
      </c>
      <c r="Q9" s="133">
        <v>1</v>
      </c>
      <c r="R9" s="133">
        <v>1</v>
      </c>
      <c r="S9" s="133">
        <v>1</v>
      </c>
      <c r="T9" s="145">
        <v>3</v>
      </c>
      <c r="U9" s="145">
        <v>3</v>
      </c>
      <c r="V9" s="133">
        <v>3</v>
      </c>
      <c r="W9" s="133">
        <v>3</v>
      </c>
      <c r="X9" s="133">
        <v>3</v>
      </c>
      <c r="Y9" s="133">
        <v>3</v>
      </c>
      <c r="Z9" s="133">
        <v>3</v>
      </c>
      <c r="AA9" s="146">
        <v>3</v>
      </c>
      <c r="AB9" s="133">
        <v>3</v>
      </c>
      <c r="AC9" s="133">
        <v>2</v>
      </c>
      <c r="AD9" s="133">
        <v>2</v>
      </c>
      <c r="AE9" s="133">
        <v>2</v>
      </c>
      <c r="AF9" s="133">
        <v>2</v>
      </c>
      <c r="AG9" s="133">
        <v>2</v>
      </c>
      <c r="AH9" s="133">
        <v>2</v>
      </c>
      <c r="AI9" s="133">
        <v>2</v>
      </c>
      <c r="AJ9" s="133">
        <v>2</v>
      </c>
      <c r="AK9" s="135">
        <v>2</v>
      </c>
    </row>
    <row r="10" spans="1:37" s="27" customFormat="1" ht="12.75">
      <c r="A10" s="127" t="s">
        <v>67</v>
      </c>
      <c r="B10" s="132">
        <v>4</v>
      </c>
      <c r="C10" s="133">
        <v>3</v>
      </c>
      <c r="D10" s="133">
        <v>4</v>
      </c>
      <c r="E10" s="133">
        <v>3</v>
      </c>
      <c r="F10" s="133">
        <v>4</v>
      </c>
      <c r="G10" s="133">
        <v>4</v>
      </c>
      <c r="H10" s="133">
        <v>4</v>
      </c>
      <c r="I10" s="133">
        <v>4</v>
      </c>
      <c r="J10" s="133">
        <v>4</v>
      </c>
      <c r="K10" s="134">
        <v>4</v>
      </c>
      <c r="L10" s="133">
        <v>4</v>
      </c>
      <c r="M10" s="134">
        <v>4</v>
      </c>
      <c r="N10" s="133">
        <v>2</v>
      </c>
      <c r="O10" s="133">
        <v>3</v>
      </c>
      <c r="P10" s="133">
        <v>3</v>
      </c>
      <c r="Q10" s="133">
        <v>1</v>
      </c>
      <c r="R10" s="133">
        <v>1</v>
      </c>
      <c r="S10" s="133">
        <v>1</v>
      </c>
      <c r="T10" s="145">
        <v>2</v>
      </c>
      <c r="U10" s="145">
        <v>2</v>
      </c>
      <c r="V10" s="133">
        <v>2</v>
      </c>
      <c r="W10" s="133">
        <v>2</v>
      </c>
      <c r="X10" s="133">
        <v>2</v>
      </c>
      <c r="Y10" s="133">
        <v>2</v>
      </c>
      <c r="Z10" s="133">
        <v>2</v>
      </c>
      <c r="AA10" s="146">
        <v>4</v>
      </c>
      <c r="AB10" s="133">
        <v>2</v>
      </c>
      <c r="AC10" s="133">
        <v>2</v>
      </c>
      <c r="AD10" s="133">
        <v>2</v>
      </c>
      <c r="AE10" s="133">
        <v>4</v>
      </c>
      <c r="AF10" s="133">
        <v>2</v>
      </c>
      <c r="AG10" s="133">
        <v>2</v>
      </c>
      <c r="AH10" s="133">
        <v>3</v>
      </c>
      <c r="AI10" s="133">
        <v>2</v>
      </c>
      <c r="AJ10" s="133">
        <v>2</v>
      </c>
      <c r="AK10" s="135">
        <v>3</v>
      </c>
    </row>
    <row r="11" spans="1:37" s="27" customFormat="1" ht="12.75">
      <c r="A11" s="127" t="s">
        <v>68</v>
      </c>
      <c r="B11" s="132">
        <v>3</v>
      </c>
      <c r="C11" s="133">
        <v>3</v>
      </c>
      <c r="D11" s="133">
        <v>3</v>
      </c>
      <c r="E11" s="133">
        <v>2</v>
      </c>
      <c r="F11" s="133">
        <v>4</v>
      </c>
      <c r="G11" s="133">
        <v>4</v>
      </c>
      <c r="H11" s="133">
        <v>2</v>
      </c>
      <c r="I11" s="133">
        <v>4</v>
      </c>
      <c r="J11" s="133">
        <v>4</v>
      </c>
      <c r="K11" s="134">
        <v>2</v>
      </c>
      <c r="L11" s="133">
        <v>4</v>
      </c>
      <c r="M11" s="134">
        <v>4</v>
      </c>
      <c r="N11" s="133">
        <v>1</v>
      </c>
      <c r="O11" s="133">
        <v>4</v>
      </c>
      <c r="P11" s="133">
        <v>2</v>
      </c>
      <c r="Q11" s="133">
        <v>1</v>
      </c>
      <c r="R11" s="133">
        <v>1</v>
      </c>
      <c r="S11" s="133">
        <v>1</v>
      </c>
      <c r="T11" s="145">
        <v>2</v>
      </c>
      <c r="U11" s="145">
        <v>2</v>
      </c>
      <c r="V11" s="133">
        <v>2</v>
      </c>
      <c r="W11" s="133">
        <v>2</v>
      </c>
      <c r="X11" s="133">
        <v>2</v>
      </c>
      <c r="Y11" s="133">
        <v>2</v>
      </c>
      <c r="Z11" s="133">
        <v>1</v>
      </c>
      <c r="AA11" s="146">
        <v>3</v>
      </c>
      <c r="AB11" s="133">
        <v>2</v>
      </c>
      <c r="AC11" s="133">
        <v>4</v>
      </c>
      <c r="AD11" s="133">
        <v>4</v>
      </c>
      <c r="AE11" s="133">
        <v>4</v>
      </c>
      <c r="AF11" s="133">
        <v>3</v>
      </c>
      <c r="AG11" s="133">
        <v>3</v>
      </c>
      <c r="AH11" s="133">
        <v>3</v>
      </c>
      <c r="AI11" s="133">
        <v>3</v>
      </c>
      <c r="AJ11" s="133">
        <v>3</v>
      </c>
      <c r="AK11" s="135">
        <v>3</v>
      </c>
    </row>
    <row r="12" spans="1:37" s="27" customFormat="1" ht="12.75">
      <c r="A12" s="127" t="s">
        <v>69</v>
      </c>
      <c r="B12" s="132">
        <v>3</v>
      </c>
      <c r="C12" s="133">
        <v>3</v>
      </c>
      <c r="D12" s="133">
        <v>3</v>
      </c>
      <c r="E12" s="133">
        <v>1</v>
      </c>
      <c r="F12" s="133">
        <v>2</v>
      </c>
      <c r="G12" s="133">
        <v>2</v>
      </c>
      <c r="H12" s="133">
        <v>2</v>
      </c>
      <c r="I12" s="133">
        <v>2</v>
      </c>
      <c r="J12" s="133">
        <v>2</v>
      </c>
      <c r="K12" s="134">
        <v>2</v>
      </c>
      <c r="L12" s="133">
        <v>2</v>
      </c>
      <c r="M12" s="134">
        <v>2</v>
      </c>
      <c r="N12" s="133">
        <v>2</v>
      </c>
      <c r="O12" s="133">
        <v>3</v>
      </c>
      <c r="P12" s="133">
        <v>3</v>
      </c>
      <c r="Q12" s="133">
        <v>4</v>
      </c>
      <c r="R12" s="133">
        <v>4</v>
      </c>
      <c r="S12" s="133">
        <v>4</v>
      </c>
      <c r="T12" s="145">
        <v>4</v>
      </c>
      <c r="U12" s="145">
        <v>4</v>
      </c>
      <c r="V12" s="133">
        <v>4</v>
      </c>
      <c r="W12" s="133">
        <v>4</v>
      </c>
      <c r="X12" s="133">
        <v>4</v>
      </c>
      <c r="Y12" s="133">
        <v>4</v>
      </c>
      <c r="Z12" s="133">
        <v>2</v>
      </c>
      <c r="AA12" s="146">
        <v>3</v>
      </c>
      <c r="AB12" s="133">
        <v>3</v>
      </c>
      <c r="AC12" s="133">
        <v>3</v>
      </c>
      <c r="AD12" s="133">
        <v>3</v>
      </c>
      <c r="AE12" s="133">
        <v>3</v>
      </c>
      <c r="AF12" s="133">
        <v>3</v>
      </c>
      <c r="AG12" s="133">
        <v>3</v>
      </c>
      <c r="AH12" s="133">
        <v>3</v>
      </c>
      <c r="AI12" s="133">
        <v>3</v>
      </c>
      <c r="AJ12" s="133">
        <v>3</v>
      </c>
      <c r="AK12" s="135">
        <v>3</v>
      </c>
    </row>
    <row r="13" spans="1:37" s="27" customFormat="1" ht="12.75">
      <c r="A13" s="127" t="s">
        <v>70</v>
      </c>
      <c r="B13" s="132">
        <v>3</v>
      </c>
      <c r="C13" s="133">
        <v>2</v>
      </c>
      <c r="D13" s="133">
        <v>4</v>
      </c>
      <c r="E13" s="133">
        <v>1</v>
      </c>
      <c r="F13" s="133">
        <v>1</v>
      </c>
      <c r="G13" s="133">
        <v>1</v>
      </c>
      <c r="H13" s="133">
        <v>3</v>
      </c>
      <c r="I13" s="133">
        <v>3</v>
      </c>
      <c r="J13" s="133">
        <v>3</v>
      </c>
      <c r="K13" s="134">
        <v>3</v>
      </c>
      <c r="L13" s="133">
        <v>3</v>
      </c>
      <c r="M13" s="134">
        <v>3</v>
      </c>
      <c r="N13" s="133">
        <v>4</v>
      </c>
      <c r="O13" s="133">
        <v>2</v>
      </c>
      <c r="P13" s="133">
        <v>4</v>
      </c>
      <c r="Q13" s="133">
        <v>3</v>
      </c>
      <c r="R13" s="133">
        <v>3</v>
      </c>
      <c r="S13" s="133">
        <v>3</v>
      </c>
      <c r="T13" s="145">
        <v>4</v>
      </c>
      <c r="U13" s="145">
        <v>4</v>
      </c>
      <c r="V13" s="133">
        <v>4</v>
      </c>
      <c r="W13" s="133">
        <v>4</v>
      </c>
      <c r="X13" s="133">
        <v>4</v>
      </c>
      <c r="Y13" s="133">
        <v>4</v>
      </c>
      <c r="Z13" s="133">
        <v>3</v>
      </c>
      <c r="AA13" s="146">
        <v>3</v>
      </c>
      <c r="AB13" s="133">
        <v>3</v>
      </c>
      <c r="AC13" s="133">
        <v>4</v>
      </c>
      <c r="AD13" s="133">
        <v>4</v>
      </c>
      <c r="AE13" s="133">
        <v>4</v>
      </c>
      <c r="AF13" s="133">
        <v>4</v>
      </c>
      <c r="AG13" s="133">
        <v>4</v>
      </c>
      <c r="AH13" s="133">
        <v>4</v>
      </c>
      <c r="AI13" s="133">
        <v>4</v>
      </c>
      <c r="AJ13" s="133">
        <v>4</v>
      </c>
      <c r="AK13" s="135">
        <v>4</v>
      </c>
    </row>
    <row r="14" spans="1:37" s="27" customFormat="1" ht="12.75">
      <c r="A14" s="127" t="s">
        <v>71</v>
      </c>
      <c r="B14" s="132">
        <v>4</v>
      </c>
      <c r="C14" s="133">
        <v>3</v>
      </c>
      <c r="D14" s="133">
        <v>4</v>
      </c>
      <c r="E14" s="133">
        <v>4</v>
      </c>
      <c r="F14" s="133">
        <v>5</v>
      </c>
      <c r="G14" s="133">
        <v>5</v>
      </c>
      <c r="H14" s="133">
        <v>4</v>
      </c>
      <c r="I14" s="133">
        <v>5</v>
      </c>
      <c r="J14" s="133">
        <v>5</v>
      </c>
      <c r="K14" s="134">
        <v>4</v>
      </c>
      <c r="L14" s="133">
        <v>5</v>
      </c>
      <c r="M14" s="134">
        <v>5</v>
      </c>
      <c r="N14" s="133">
        <v>3</v>
      </c>
      <c r="O14" s="133">
        <v>2</v>
      </c>
      <c r="P14" s="133">
        <v>4</v>
      </c>
      <c r="Q14" s="133">
        <v>1</v>
      </c>
      <c r="R14" s="133">
        <v>4</v>
      </c>
      <c r="S14" s="133">
        <v>3</v>
      </c>
      <c r="T14" s="145">
        <v>3</v>
      </c>
      <c r="U14" s="145">
        <v>4</v>
      </c>
      <c r="V14" s="133">
        <v>4</v>
      </c>
      <c r="W14" s="133">
        <v>3</v>
      </c>
      <c r="X14" s="133">
        <v>4</v>
      </c>
      <c r="Y14" s="133">
        <v>4</v>
      </c>
      <c r="Z14" s="133">
        <v>3</v>
      </c>
      <c r="AA14" s="146">
        <v>4</v>
      </c>
      <c r="AB14" s="133">
        <v>3</v>
      </c>
      <c r="AC14" s="133">
        <v>2</v>
      </c>
      <c r="AD14" s="133">
        <v>2</v>
      </c>
      <c r="AE14" s="133">
        <v>2</v>
      </c>
      <c r="AF14" s="133">
        <v>2</v>
      </c>
      <c r="AG14" s="133">
        <v>2</v>
      </c>
      <c r="AH14" s="133">
        <v>2</v>
      </c>
      <c r="AI14" s="133">
        <v>2</v>
      </c>
      <c r="AJ14" s="133">
        <v>2</v>
      </c>
      <c r="AK14" s="135">
        <v>2</v>
      </c>
    </row>
    <row r="15" spans="1:37" s="27" customFormat="1" ht="12.75">
      <c r="A15" s="127" t="s">
        <v>72</v>
      </c>
      <c r="B15" s="132">
        <v>3</v>
      </c>
      <c r="C15" s="133">
        <v>3</v>
      </c>
      <c r="D15" s="133">
        <v>3</v>
      </c>
      <c r="E15" s="133">
        <v>2</v>
      </c>
      <c r="F15" s="133">
        <v>4</v>
      </c>
      <c r="G15" s="133">
        <v>4</v>
      </c>
      <c r="H15" s="133">
        <v>2</v>
      </c>
      <c r="I15" s="133">
        <v>4</v>
      </c>
      <c r="J15" s="133">
        <v>4</v>
      </c>
      <c r="K15" s="134">
        <v>2</v>
      </c>
      <c r="L15" s="133">
        <v>4</v>
      </c>
      <c r="M15" s="134">
        <v>4</v>
      </c>
      <c r="N15" s="133">
        <v>1</v>
      </c>
      <c r="O15" s="133">
        <v>3</v>
      </c>
      <c r="P15" s="133">
        <v>2</v>
      </c>
      <c r="Q15" s="133">
        <v>2</v>
      </c>
      <c r="R15" s="133">
        <v>2</v>
      </c>
      <c r="S15" s="133">
        <v>2</v>
      </c>
      <c r="T15" s="145">
        <v>2</v>
      </c>
      <c r="U15" s="145">
        <v>2</v>
      </c>
      <c r="V15" s="133">
        <v>2</v>
      </c>
      <c r="W15" s="133">
        <v>2</v>
      </c>
      <c r="X15" s="133">
        <v>2</v>
      </c>
      <c r="Y15" s="133">
        <v>2</v>
      </c>
      <c r="Z15" s="133">
        <v>1</v>
      </c>
      <c r="AA15" s="146">
        <v>3</v>
      </c>
      <c r="AB15" s="133">
        <v>2</v>
      </c>
      <c r="AC15" s="133">
        <v>3</v>
      </c>
      <c r="AD15" s="133">
        <v>3</v>
      </c>
      <c r="AE15" s="133">
        <v>4</v>
      </c>
      <c r="AF15" s="133">
        <v>3</v>
      </c>
      <c r="AG15" s="133">
        <v>3</v>
      </c>
      <c r="AH15" s="133">
        <v>3</v>
      </c>
      <c r="AI15" s="133">
        <v>3</v>
      </c>
      <c r="AJ15" s="133">
        <v>3</v>
      </c>
      <c r="AK15" s="135">
        <v>3</v>
      </c>
    </row>
    <row r="16" spans="1:37" s="27" customFormat="1" ht="12.75">
      <c r="A16" s="127" t="s">
        <v>73</v>
      </c>
      <c r="B16" s="132">
        <v>3</v>
      </c>
      <c r="C16" s="133">
        <v>3</v>
      </c>
      <c r="D16" s="133">
        <v>3</v>
      </c>
      <c r="E16" s="133">
        <v>2</v>
      </c>
      <c r="F16" s="133">
        <v>2</v>
      </c>
      <c r="G16" s="133">
        <v>2</v>
      </c>
      <c r="H16" s="133">
        <v>2</v>
      </c>
      <c r="I16" s="133">
        <v>2</v>
      </c>
      <c r="J16" s="133">
        <v>2</v>
      </c>
      <c r="K16" s="134">
        <v>2</v>
      </c>
      <c r="L16" s="133">
        <v>2</v>
      </c>
      <c r="M16" s="134">
        <v>2</v>
      </c>
      <c r="N16" s="133">
        <v>2</v>
      </c>
      <c r="O16" s="133">
        <v>2</v>
      </c>
      <c r="P16" s="133">
        <v>3</v>
      </c>
      <c r="Q16" s="133">
        <v>4</v>
      </c>
      <c r="R16" s="133">
        <v>4</v>
      </c>
      <c r="S16" s="133">
        <v>4</v>
      </c>
      <c r="T16" s="145">
        <v>4</v>
      </c>
      <c r="U16" s="145">
        <v>4</v>
      </c>
      <c r="V16" s="133">
        <v>4</v>
      </c>
      <c r="W16" s="133">
        <v>4</v>
      </c>
      <c r="X16" s="133">
        <v>4</v>
      </c>
      <c r="Y16" s="133">
        <v>4</v>
      </c>
      <c r="Z16" s="133">
        <v>2</v>
      </c>
      <c r="AA16" s="146">
        <v>4</v>
      </c>
      <c r="AB16" s="133">
        <v>2</v>
      </c>
      <c r="AC16" s="133">
        <v>2</v>
      </c>
      <c r="AD16" s="133">
        <v>2</v>
      </c>
      <c r="AE16" s="133">
        <v>3</v>
      </c>
      <c r="AF16" s="133">
        <v>2</v>
      </c>
      <c r="AG16" s="133">
        <v>2</v>
      </c>
      <c r="AH16" s="133">
        <v>3</v>
      </c>
      <c r="AI16" s="133">
        <v>2</v>
      </c>
      <c r="AJ16" s="133">
        <v>2</v>
      </c>
      <c r="AK16" s="135">
        <v>3</v>
      </c>
    </row>
    <row r="17" spans="1:37" s="27" customFormat="1" ht="12.75">
      <c r="A17" s="127" t="s">
        <v>74</v>
      </c>
      <c r="B17" s="132">
        <v>3</v>
      </c>
      <c r="C17" s="133">
        <v>3</v>
      </c>
      <c r="D17" s="133">
        <v>3</v>
      </c>
      <c r="E17" s="133">
        <v>2</v>
      </c>
      <c r="F17" s="133">
        <v>4</v>
      </c>
      <c r="G17" s="133">
        <v>4</v>
      </c>
      <c r="H17" s="133">
        <v>2</v>
      </c>
      <c r="I17" s="133">
        <v>4</v>
      </c>
      <c r="J17" s="133">
        <v>4</v>
      </c>
      <c r="K17" s="134">
        <v>2</v>
      </c>
      <c r="L17" s="133">
        <v>4</v>
      </c>
      <c r="M17" s="134">
        <v>4</v>
      </c>
      <c r="N17" s="133">
        <v>4</v>
      </c>
      <c r="O17" s="133">
        <v>2</v>
      </c>
      <c r="P17" s="133">
        <v>4</v>
      </c>
      <c r="Q17" s="133">
        <v>1</v>
      </c>
      <c r="R17" s="133">
        <v>1</v>
      </c>
      <c r="S17" s="133">
        <v>1</v>
      </c>
      <c r="T17" s="145">
        <v>3</v>
      </c>
      <c r="U17" s="145">
        <v>3</v>
      </c>
      <c r="V17" s="133">
        <v>3</v>
      </c>
      <c r="W17" s="133">
        <v>3</v>
      </c>
      <c r="X17" s="133">
        <v>3</v>
      </c>
      <c r="Y17" s="133">
        <v>3</v>
      </c>
      <c r="Z17" s="133">
        <v>4</v>
      </c>
      <c r="AA17" s="146">
        <v>3</v>
      </c>
      <c r="AB17" s="133">
        <v>4</v>
      </c>
      <c r="AC17" s="133">
        <v>4</v>
      </c>
      <c r="AD17" s="133">
        <v>4</v>
      </c>
      <c r="AE17" s="133">
        <v>4</v>
      </c>
      <c r="AF17" s="133">
        <v>4</v>
      </c>
      <c r="AG17" s="133">
        <v>4</v>
      </c>
      <c r="AH17" s="133">
        <v>4</v>
      </c>
      <c r="AI17" s="133">
        <v>4</v>
      </c>
      <c r="AJ17" s="133">
        <v>4</v>
      </c>
      <c r="AK17" s="135">
        <v>4</v>
      </c>
    </row>
    <row r="18" spans="1:37" s="27" customFormat="1" ht="12.75">
      <c r="A18" s="127" t="s">
        <v>75</v>
      </c>
      <c r="B18" s="132">
        <v>3</v>
      </c>
      <c r="C18" s="133">
        <v>3</v>
      </c>
      <c r="D18" s="133">
        <v>3</v>
      </c>
      <c r="E18" s="133">
        <v>2</v>
      </c>
      <c r="F18" s="133">
        <v>4</v>
      </c>
      <c r="G18" s="133">
        <v>4</v>
      </c>
      <c r="H18" s="133">
        <v>2</v>
      </c>
      <c r="I18" s="133">
        <v>4</v>
      </c>
      <c r="J18" s="133">
        <v>4</v>
      </c>
      <c r="K18" s="134">
        <v>2</v>
      </c>
      <c r="L18" s="133">
        <v>4</v>
      </c>
      <c r="M18" s="134">
        <v>4</v>
      </c>
      <c r="N18" s="133">
        <v>1</v>
      </c>
      <c r="O18" s="133">
        <v>3</v>
      </c>
      <c r="P18" s="133">
        <v>2</v>
      </c>
      <c r="Q18" s="133">
        <v>3</v>
      </c>
      <c r="R18" s="133">
        <v>3</v>
      </c>
      <c r="S18" s="133">
        <v>3</v>
      </c>
      <c r="T18" s="145">
        <v>3</v>
      </c>
      <c r="U18" s="145">
        <v>3</v>
      </c>
      <c r="V18" s="133">
        <v>3</v>
      </c>
      <c r="W18" s="133">
        <v>3</v>
      </c>
      <c r="X18" s="133">
        <v>3</v>
      </c>
      <c r="Y18" s="133">
        <v>3</v>
      </c>
      <c r="Z18" s="133">
        <v>1</v>
      </c>
      <c r="AA18" s="146">
        <v>4</v>
      </c>
      <c r="AB18" s="133">
        <v>2</v>
      </c>
      <c r="AC18" s="133">
        <v>3</v>
      </c>
      <c r="AD18" s="133">
        <v>3</v>
      </c>
      <c r="AE18" s="133">
        <v>3</v>
      </c>
      <c r="AF18" s="133">
        <v>3</v>
      </c>
      <c r="AG18" s="133">
        <v>3</v>
      </c>
      <c r="AH18" s="133">
        <v>3</v>
      </c>
      <c r="AI18" s="133">
        <v>3</v>
      </c>
      <c r="AJ18" s="133">
        <v>3</v>
      </c>
      <c r="AK18" s="135">
        <v>3</v>
      </c>
    </row>
    <row r="19" spans="1:37" s="27" customFormat="1" ht="12.75">
      <c r="A19" s="127" t="s">
        <v>76</v>
      </c>
      <c r="B19" s="132">
        <v>2</v>
      </c>
      <c r="C19" s="133">
        <v>3</v>
      </c>
      <c r="D19" s="133">
        <v>3</v>
      </c>
      <c r="E19" s="133">
        <v>2</v>
      </c>
      <c r="F19" s="133">
        <v>4</v>
      </c>
      <c r="G19" s="133">
        <v>4</v>
      </c>
      <c r="H19" s="133">
        <v>2</v>
      </c>
      <c r="I19" s="133">
        <v>4</v>
      </c>
      <c r="J19" s="133">
        <v>4</v>
      </c>
      <c r="K19" s="134">
        <v>2</v>
      </c>
      <c r="L19" s="133">
        <v>4</v>
      </c>
      <c r="M19" s="134">
        <v>4</v>
      </c>
      <c r="N19" s="133">
        <v>2</v>
      </c>
      <c r="O19" s="133">
        <v>3</v>
      </c>
      <c r="P19" s="133">
        <v>3</v>
      </c>
      <c r="Q19" s="133">
        <v>1</v>
      </c>
      <c r="R19" s="133">
        <v>1</v>
      </c>
      <c r="S19" s="133">
        <v>1</v>
      </c>
      <c r="T19" s="145">
        <v>2</v>
      </c>
      <c r="U19" s="145">
        <v>2</v>
      </c>
      <c r="V19" s="133">
        <v>2</v>
      </c>
      <c r="W19" s="133">
        <v>2</v>
      </c>
      <c r="X19" s="133">
        <v>2</v>
      </c>
      <c r="Y19" s="133">
        <v>2</v>
      </c>
      <c r="Z19" s="133">
        <v>2</v>
      </c>
      <c r="AA19" s="146">
        <v>3</v>
      </c>
      <c r="AB19" s="133">
        <v>3</v>
      </c>
      <c r="AC19" s="133">
        <v>2</v>
      </c>
      <c r="AD19" s="133">
        <v>2</v>
      </c>
      <c r="AE19" s="133">
        <v>2</v>
      </c>
      <c r="AF19" s="133">
        <v>2</v>
      </c>
      <c r="AG19" s="133">
        <v>2</v>
      </c>
      <c r="AH19" s="133">
        <v>2</v>
      </c>
      <c r="AI19" s="133">
        <v>2</v>
      </c>
      <c r="AJ19" s="133">
        <v>2</v>
      </c>
      <c r="AK19" s="135">
        <v>2</v>
      </c>
    </row>
    <row r="20" spans="1:37" s="27" customFormat="1" ht="12.75">
      <c r="A20" s="127" t="s">
        <v>77</v>
      </c>
      <c r="B20" s="132">
        <v>3</v>
      </c>
      <c r="C20" s="133">
        <v>2</v>
      </c>
      <c r="D20" s="133">
        <v>4</v>
      </c>
      <c r="E20" s="133">
        <v>3</v>
      </c>
      <c r="F20" s="133">
        <v>3</v>
      </c>
      <c r="G20" s="133">
        <v>3</v>
      </c>
      <c r="H20" s="133">
        <v>4</v>
      </c>
      <c r="I20" s="133">
        <v>4</v>
      </c>
      <c r="J20" s="133">
        <v>4</v>
      </c>
      <c r="K20" s="134">
        <v>4</v>
      </c>
      <c r="L20" s="133">
        <v>4</v>
      </c>
      <c r="M20" s="134">
        <v>4</v>
      </c>
      <c r="N20" s="133">
        <v>5</v>
      </c>
      <c r="O20" s="133">
        <v>2</v>
      </c>
      <c r="P20" s="133">
        <v>5</v>
      </c>
      <c r="Q20" s="133">
        <v>3</v>
      </c>
      <c r="R20" s="133">
        <v>3</v>
      </c>
      <c r="S20" s="133">
        <v>3</v>
      </c>
      <c r="T20" s="145">
        <v>4</v>
      </c>
      <c r="U20" s="145">
        <v>4</v>
      </c>
      <c r="V20" s="133">
        <v>4</v>
      </c>
      <c r="W20" s="133">
        <v>4</v>
      </c>
      <c r="X20" s="133">
        <v>4</v>
      </c>
      <c r="Y20" s="133">
        <v>4</v>
      </c>
      <c r="Z20" s="133">
        <v>4</v>
      </c>
      <c r="AA20" s="146">
        <v>2</v>
      </c>
      <c r="AB20" s="133">
        <v>4</v>
      </c>
      <c r="AC20" s="133">
        <v>4</v>
      </c>
      <c r="AD20" s="133">
        <v>4</v>
      </c>
      <c r="AE20" s="133">
        <v>4</v>
      </c>
      <c r="AF20" s="133">
        <v>4</v>
      </c>
      <c r="AG20" s="133">
        <v>4</v>
      </c>
      <c r="AH20" s="133">
        <v>4</v>
      </c>
      <c r="AI20" s="133">
        <v>4</v>
      </c>
      <c r="AJ20" s="133">
        <v>4</v>
      </c>
      <c r="AK20" s="135">
        <v>4</v>
      </c>
    </row>
    <row r="21" spans="1:37" s="27" customFormat="1" ht="12.75">
      <c r="A21" s="127" t="s">
        <v>78</v>
      </c>
      <c r="B21" s="132">
        <v>3</v>
      </c>
      <c r="C21" s="133">
        <v>3</v>
      </c>
      <c r="D21" s="133">
        <v>3</v>
      </c>
      <c r="E21" s="133">
        <v>1</v>
      </c>
      <c r="F21" s="133">
        <v>2</v>
      </c>
      <c r="G21" s="133">
        <v>2</v>
      </c>
      <c r="H21" s="133">
        <v>2</v>
      </c>
      <c r="I21" s="133">
        <v>2</v>
      </c>
      <c r="J21" s="133">
        <v>2</v>
      </c>
      <c r="K21" s="134">
        <v>2</v>
      </c>
      <c r="L21" s="133">
        <v>2</v>
      </c>
      <c r="M21" s="134">
        <v>2</v>
      </c>
      <c r="N21" s="133">
        <v>3</v>
      </c>
      <c r="O21" s="133">
        <v>3</v>
      </c>
      <c r="P21" s="133">
        <v>3</v>
      </c>
      <c r="Q21" s="133">
        <v>3</v>
      </c>
      <c r="R21" s="133">
        <v>3</v>
      </c>
      <c r="S21" s="133">
        <v>3</v>
      </c>
      <c r="T21" s="145">
        <v>3</v>
      </c>
      <c r="U21" s="145">
        <v>3</v>
      </c>
      <c r="V21" s="133">
        <v>3</v>
      </c>
      <c r="W21" s="133">
        <v>3</v>
      </c>
      <c r="X21" s="133">
        <v>3</v>
      </c>
      <c r="Y21" s="133">
        <v>3</v>
      </c>
      <c r="Z21" s="133">
        <v>3</v>
      </c>
      <c r="AA21" s="146">
        <v>4</v>
      </c>
      <c r="AB21" s="133">
        <v>3</v>
      </c>
      <c r="AC21" s="133">
        <v>2</v>
      </c>
      <c r="AD21" s="133">
        <v>2</v>
      </c>
      <c r="AE21" s="133">
        <v>2</v>
      </c>
      <c r="AF21" s="133">
        <v>2</v>
      </c>
      <c r="AG21" s="133">
        <v>2</v>
      </c>
      <c r="AH21" s="133">
        <v>2</v>
      </c>
      <c r="AI21" s="133">
        <v>2</v>
      </c>
      <c r="AJ21" s="133">
        <v>2</v>
      </c>
      <c r="AK21" s="135">
        <v>2</v>
      </c>
    </row>
    <row r="22" spans="1:37" s="27" customFormat="1" ht="12.75">
      <c r="A22" s="127" t="s">
        <v>79</v>
      </c>
      <c r="B22" s="132">
        <v>3</v>
      </c>
      <c r="C22" s="133">
        <v>2</v>
      </c>
      <c r="D22" s="133">
        <v>4</v>
      </c>
      <c r="E22" s="133">
        <v>3</v>
      </c>
      <c r="F22" s="133">
        <v>4</v>
      </c>
      <c r="G22" s="133">
        <v>4</v>
      </c>
      <c r="H22" s="133">
        <v>4</v>
      </c>
      <c r="I22" s="133">
        <v>4</v>
      </c>
      <c r="J22" s="133">
        <v>4</v>
      </c>
      <c r="K22" s="134">
        <v>4</v>
      </c>
      <c r="L22" s="133">
        <v>4</v>
      </c>
      <c r="M22" s="134">
        <v>4</v>
      </c>
      <c r="N22" s="133">
        <v>1</v>
      </c>
      <c r="O22" s="133">
        <v>2</v>
      </c>
      <c r="P22" s="133">
        <v>3</v>
      </c>
      <c r="Q22" s="133">
        <v>1</v>
      </c>
      <c r="R22" s="133">
        <v>1</v>
      </c>
      <c r="S22" s="133">
        <v>1</v>
      </c>
      <c r="T22" s="145">
        <v>2</v>
      </c>
      <c r="U22" s="145">
        <v>2</v>
      </c>
      <c r="V22" s="133">
        <v>2</v>
      </c>
      <c r="W22" s="133">
        <v>2</v>
      </c>
      <c r="X22" s="133">
        <v>2</v>
      </c>
      <c r="Y22" s="133">
        <v>2</v>
      </c>
      <c r="Z22" s="133">
        <v>1</v>
      </c>
      <c r="AA22" s="146">
        <v>3</v>
      </c>
      <c r="AB22" s="133">
        <v>2</v>
      </c>
      <c r="AC22" s="133">
        <v>3</v>
      </c>
      <c r="AD22" s="133">
        <v>3</v>
      </c>
      <c r="AE22" s="133">
        <v>3</v>
      </c>
      <c r="AF22" s="133">
        <v>3</v>
      </c>
      <c r="AG22" s="133">
        <v>3</v>
      </c>
      <c r="AH22" s="133">
        <v>3</v>
      </c>
      <c r="AI22" s="133">
        <v>3</v>
      </c>
      <c r="AJ22" s="133">
        <v>3</v>
      </c>
      <c r="AK22" s="135">
        <v>3</v>
      </c>
    </row>
    <row r="23" spans="1:37" s="27" customFormat="1" ht="12.75">
      <c r="A23" s="127" t="s">
        <v>80</v>
      </c>
      <c r="B23" s="132">
        <v>4</v>
      </c>
      <c r="C23" s="133">
        <v>2</v>
      </c>
      <c r="D23" s="133">
        <v>4</v>
      </c>
      <c r="E23" s="133">
        <v>3</v>
      </c>
      <c r="F23" s="133">
        <v>4</v>
      </c>
      <c r="G23" s="133">
        <v>4</v>
      </c>
      <c r="H23" s="133">
        <v>4</v>
      </c>
      <c r="I23" s="133">
        <v>4</v>
      </c>
      <c r="J23" s="133">
        <v>4</v>
      </c>
      <c r="K23" s="134">
        <v>4</v>
      </c>
      <c r="L23" s="133">
        <v>4</v>
      </c>
      <c r="M23" s="134">
        <v>4</v>
      </c>
      <c r="N23" s="133">
        <v>5</v>
      </c>
      <c r="O23" s="133">
        <v>2</v>
      </c>
      <c r="P23" s="133">
        <v>5</v>
      </c>
      <c r="Q23" s="133">
        <v>5</v>
      </c>
      <c r="R23" s="133">
        <v>5</v>
      </c>
      <c r="S23" s="133">
        <v>5</v>
      </c>
      <c r="T23" s="145">
        <v>5</v>
      </c>
      <c r="U23" s="145">
        <v>5</v>
      </c>
      <c r="V23" s="133">
        <v>5</v>
      </c>
      <c r="W23" s="133">
        <v>5</v>
      </c>
      <c r="X23" s="133">
        <v>5</v>
      </c>
      <c r="Y23" s="133">
        <v>5</v>
      </c>
      <c r="Z23" s="133">
        <v>4</v>
      </c>
      <c r="AA23" s="146">
        <v>3</v>
      </c>
      <c r="AB23" s="133">
        <v>4</v>
      </c>
      <c r="AC23" s="133">
        <v>3</v>
      </c>
      <c r="AD23" s="133">
        <v>3</v>
      </c>
      <c r="AE23" s="133">
        <v>3</v>
      </c>
      <c r="AF23" s="133">
        <v>4</v>
      </c>
      <c r="AG23" s="133">
        <v>4</v>
      </c>
      <c r="AH23" s="133">
        <v>4</v>
      </c>
      <c r="AI23" s="133">
        <v>4</v>
      </c>
      <c r="AJ23" s="133">
        <v>4</v>
      </c>
      <c r="AK23" s="135">
        <v>4</v>
      </c>
    </row>
    <row r="24" spans="1:37" s="27" customFormat="1" ht="12.75">
      <c r="A24" s="127" t="s">
        <v>81</v>
      </c>
      <c r="B24" s="132">
        <v>3</v>
      </c>
      <c r="C24" s="133">
        <v>3</v>
      </c>
      <c r="D24" s="133">
        <v>3</v>
      </c>
      <c r="E24" s="133">
        <v>2</v>
      </c>
      <c r="F24" s="133">
        <v>4</v>
      </c>
      <c r="G24" s="133">
        <v>3</v>
      </c>
      <c r="H24" s="133">
        <v>2</v>
      </c>
      <c r="I24" s="133">
        <v>4</v>
      </c>
      <c r="J24" s="133">
        <v>3</v>
      </c>
      <c r="K24" s="134">
        <v>2</v>
      </c>
      <c r="L24" s="133">
        <v>4</v>
      </c>
      <c r="M24" s="134">
        <v>3</v>
      </c>
      <c r="N24" s="133">
        <v>1</v>
      </c>
      <c r="O24" s="133">
        <v>2</v>
      </c>
      <c r="P24" s="133">
        <v>3</v>
      </c>
      <c r="Q24" s="133">
        <v>1</v>
      </c>
      <c r="R24" s="133">
        <v>1</v>
      </c>
      <c r="S24" s="133">
        <v>1</v>
      </c>
      <c r="T24" s="145">
        <v>2</v>
      </c>
      <c r="U24" s="145">
        <v>2</v>
      </c>
      <c r="V24" s="133">
        <v>2</v>
      </c>
      <c r="W24" s="133">
        <v>2</v>
      </c>
      <c r="X24" s="133">
        <v>2</v>
      </c>
      <c r="Y24" s="133">
        <v>2</v>
      </c>
      <c r="Z24" s="133">
        <v>1</v>
      </c>
      <c r="AA24" s="146">
        <v>3</v>
      </c>
      <c r="AB24" s="133">
        <v>2</v>
      </c>
      <c r="AC24" s="133">
        <v>2</v>
      </c>
      <c r="AD24" s="133">
        <v>2</v>
      </c>
      <c r="AE24" s="133">
        <v>2</v>
      </c>
      <c r="AF24" s="133">
        <v>2</v>
      </c>
      <c r="AG24" s="133">
        <v>2</v>
      </c>
      <c r="AH24" s="133">
        <v>2</v>
      </c>
      <c r="AI24" s="133">
        <v>2</v>
      </c>
      <c r="AJ24" s="133">
        <v>2</v>
      </c>
      <c r="AK24" s="135">
        <v>2</v>
      </c>
    </row>
    <row r="25" spans="1:37" s="27" customFormat="1" ht="12.75">
      <c r="A25" s="127" t="s">
        <v>82</v>
      </c>
      <c r="B25" s="132">
        <v>4</v>
      </c>
      <c r="C25" s="133">
        <v>2</v>
      </c>
      <c r="D25" s="133">
        <v>4</v>
      </c>
      <c r="E25" s="133">
        <v>4</v>
      </c>
      <c r="F25" s="133">
        <v>5</v>
      </c>
      <c r="G25" s="133">
        <v>5</v>
      </c>
      <c r="H25" s="133">
        <v>4</v>
      </c>
      <c r="I25" s="133">
        <v>5</v>
      </c>
      <c r="J25" s="133">
        <v>5</v>
      </c>
      <c r="K25" s="134">
        <v>4</v>
      </c>
      <c r="L25" s="133">
        <v>5</v>
      </c>
      <c r="M25" s="134">
        <v>5</v>
      </c>
      <c r="N25" s="133">
        <v>5</v>
      </c>
      <c r="O25" s="133">
        <v>2</v>
      </c>
      <c r="P25" s="133">
        <v>5</v>
      </c>
      <c r="Q25" s="133">
        <v>3</v>
      </c>
      <c r="R25" s="133">
        <v>3</v>
      </c>
      <c r="S25" s="133">
        <v>3</v>
      </c>
      <c r="T25" s="145">
        <v>4</v>
      </c>
      <c r="U25" s="145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46">
        <v>3</v>
      </c>
      <c r="AB25" s="133">
        <v>4</v>
      </c>
      <c r="AC25" s="133">
        <v>4</v>
      </c>
      <c r="AD25" s="133">
        <v>4</v>
      </c>
      <c r="AE25" s="133">
        <v>4</v>
      </c>
      <c r="AF25" s="133">
        <v>4</v>
      </c>
      <c r="AG25" s="133">
        <v>4</v>
      </c>
      <c r="AH25" s="133">
        <v>4</v>
      </c>
      <c r="AI25" s="133">
        <v>4</v>
      </c>
      <c r="AJ25" s="133">
        <v>4</v>
      </c>
      <c r="AK25" s="135">
        <v>4</v>
      </c>
    </row>
    <row r="26" spans="1:37" s="27" customFormat="1" ht="12.75">
      <c r="A26" s="127" t="s">
        <v>83</v>
      </c>
      <c r="B26" s="132">
        <v>3</v>
      </c>
      <c r="C26" s="133">
        <v>2</v>
      </c>
      <c r="D26" s="133">
        <v>4</v>
      </c>
      <c r="E26" s="133">
        <v>1</v>
      </c>
      <c r="F26" s="133">
        <v>1</v>
      </c>
      <c r="G26" s="133">
        <v>1</v>
      </c>
      <c r="H26" s="133">
        <v>3</v>
      </c>
      <c r="I26" s="133">
        <v>3</v>
      </c>
      <c r="J26" s="133">
        <v>3</v>
      </c>
      <c r="K26" s="134">
        <v>3</v>
      </c>
      <c r="L26" s="133">
        <v>3</v>
      </c>
      <c r="M26" s="134">
        <v>3</v>
      </c>
      <c r="N26" s="133">
        <v>2</v>
      </c>
      <c r="O26" s="133">
        <v>3</v>
      </c>
      <c r="P26" s="133">
        <v>3</v>
      </c>
      <c r="Q26" s="133">
        <v>1</v>
      </c>
      <c r="R26" s="133">
        <v>1</v>
      </c>
      <c r="S26" s="133">
        <v>1</v>
      </c>
      <c r="T26" s="145">
        <v>2</v>
      </c>
      <c r="U26" s="145">
        <v>2</v>
      </c>
      <c r="V26" s="133">
        <v>2</v>
      </c>
      <c r="W26" s="133">
        <v>2</v>
      </c>
      <c r="X26" s="133">
        <v>2</v>
      </c>
      <c r="Y26" s="133">
        <v>2</v>
      </c>
      <c r="Z26" s="133">
        <v>2</v>
      </c>
      <c r="AA26" s="146">
        <v>3</v>
      </c>
      <c r="AB26" s="133">
        <v>3</v>
      </c>
      <c r="AC26" s="133">
        <v>4</v>
      </c>
      <c r="AD26" s="133">
        <v>4</v>
      </c>
      <c r="AE26" s="133">
        <v>4</v>
      </c>
      <c r="AF26" s="133">
        <v>4</v>
      </c>
      <c r="AG26" s="133">
        <v>4</v>
      </c>
      <c r="AH26" s="133">
        <v>4</v>
      </c>
      <c r="AI26" s="133">
        <v>4</v>
      </c>
      <c r="AJ26" s="133">
        <v>4</v>
      </c>
      <c r="AK26" s="135">
        <v>4</v>
      </c>
    </row>
    <row r="27" spans="1:37" s="27" customFormat="1" ht="12.75">
      <c r="A27" s="127" t="s">
        <v>84</v>
      </c>
      <c r="B27" s="132">
        <v>3</v>
      </c>
      <c r="C27" s="133">
        <v>2</v>
      </c>
      <c r="D27" s="133">
        <v>4</v>
      </c>
      <c r="E27" s="133">
        <v>3</v>
      </c>
      <c r="F27" s="133">
        <v>4</v>
      </c>
      <c r="G27" s="133">
        <v>4</v>
      </c>
      <c r="H27" s="133">
        <v>4</v>
      </c>
      <c r="I27" s="133">
        <v>4</v>
      </c>
      <c r="J27" s="133">
        <v>4</v>
      </c>
      <c r="K27" s="134">
        <v>4</v>
      </c>
      <c r="L27" s="133">
        <v>4</v>
      </c>
      <c r="M27" s="134">
        <v>4</v>
      </c>
      <c r="N27" s="133">
        <v>2</v>
      </c>
      <c r="O27" s="133">
        <v>2</v>
      </c>
      <c r="P27" s="133">
        <v>3</v>
      </c>
      <c r="Q27" s="133">
        <v>4</v>
      </c>
      <c r="R27" s="133">
        <v>4</v>
      </c>
      <c r="S27" s="133">
        <v>4</v>
      </c>
      <c r="T27" s="145">
        <v>4</v>
      </c>
      <c r="U27" s="145">
        <v>4</v>
      </c>
      <c r="V27" s="133">
        <v>4</v>
      </c>
      <c r="W27" s="133">
        <v>4</v>
      </c>
      <c r="X27" s="133">
        <v>4</v>
      </c>
      <c r="Y27" s="133">
        <v>4</v>
      </c>
      <c r="Z27" s="133">
        <v>1</v>
      </c>
      <c r="AA27" s="146">
        <v>3</v>
      </c>
      <c r="AB27" s="133">
        <v>2</v>
      </c>
      <c r="AC27" s="133">
        <v>2</v>
      </c>
      <c r="AD27" s="133">
        <v>2</v>
      </c>
      <c r="AE27" s="133">
        <v>3</v>
      </c>
      <c r="AF27" s="133">
        <v>2</v>
      </c>
      <c r="AG27" s="133">
        <v>2</v>
      </c>
      <c r="AH27" s="133">
        <v>3</v>
      </c>
      <c r="AI27" s="133">
        <v>2</v>
      </c>
      <c r="AJ27" s="133">
        <v>2</v>
      </c>
      <c r="AK27" s="135">
        <v>3</v>
      </c>
    </row>
    <row r="28" spans="1:37" s="27" customFormat="1" ht="12.75">
      <c r="A28" s="127" t="s">
        <v>85</v>
      </c>
      <c r="B28" s="132">
        <v>4</v>
      </c>
      <c r="C28" s="133">
        <v>3</v>
      </c>
      <c r="D28" s="133">
        <v>4</v>
      </c>
      <c r="E28" s="133">
        <v>3</v>
      </c>
      <c r="F28" s="133">
        <v>4</v>
      </c>
      <c r="G28" s="133">
        <v>4</v>
      </c>
      <c r="H28" s="133">
        <v>4</v>
      </c>
      <c r="I28" s="133">
        <v>4</v>
      </c>
      <c r="J28" s="133">
        <v>4</v>
      </c>
      <c r="K28" s="134">
        <v>4</v>
      </c>
      <c r="L28" s="133">
        <v>4</v>
      </c>
      <c r="M28" s="134">
        <v>4</v>
      </c>
      <c r="N28" s="133">
        <v>4</v>
      </c>
      <c r="O28" s="133">
        <v>2</v>
      </c>
      <c r="P28" s="133">
        <v>4</v>
      </c>
      <c r="Q28" s="133">
        <v>4</v>
      </c>
      <c r="R28" s="133">
        <v>4</v>
      </c>
      <c r="S28" s="133">
        <v>4</v>
      </c>
      <c r="T28" s="145">
        <v>4</v>
      </c>
      <c r="U28" s="145">
        <v>4</v>
      </c>
      <c r="V28" s="133">
        <v>4</v>
      </c>
      <c r="W28" s="133">
        <v>4</v>
      </c>
      <c r="X28" s="133">
        <v>4</v>
      </c>
      <c r="Y28" s="133">
        <v>4</v>
      </c>
      <c r="Z28" s="133">
        <v>3</v>
      </c>
      <c r="AA28" s="146">
        <v>3</v>
      </c>
      <c r="AB28" s="133">
        <v>3</v>
      </c>
      <c r="AC28" s="133">
        <v>2</v>
      </c>
      <c r="AD28" s="133">
        <v>2</v>
      </c>
      <c r="AE28" s="133">
        <v>3</v>
      </c>
      <c r="AF28" s="133">
        <v>2</v>
      </c>
      <c r="AG28" s="133">
        <v>2</v>
      </c>
      <c r="AH28" s="133">
        <v>3</v>
      </c>
      <c r="AI28" s="133">
        <v>2</v>
      </c>
      <c r="AJ28" s="133">
        <v>2</v>
      </c>
      <c r="AK28" s="135">
        <v>3</v>
      </c>
    </row>
    <row r="29" spans="1:37" s="27" customFormat="1" ht="12.75">
      <c r="A29" s="127" t="s">
        <v>86</v>
      </c>
      <c r="B29" s="132">
        <v>2</v>
      </c>
      <c r="C29" s="133">
        <v>3</v>
      </c>
      <c r="D29" s="133">
        <v>3</v>
      </c>
      <c r="E29" s="133">
        <v>2</v>
      </c>
      <c r="F29" s="133">
        <v>4</v>
      </c>
      <c r="G29" s="133">
        <v>4</v>
      </c>
      <c r="H29" s="133">
        <v>2</v>
      </c>
      <c r="I29" s="133">
        <v>4</v>
      </c>
      <c r="J29" s="133">
        <v>4</v>
      </c>
      <c r="K29" s="134">
        <v>2</v>
      </c>
      <c r="L29" s="133">
        <v>4</v>
      </c>
      <c r="M29" s="134">
        <v>4</v>
      </c>
      <c r="N29" s="133">
        <v>1</v>
      </c>
      <c r="O29" s="133">
        <v>3</v>
      </c>
      <c r="P29" s="133">
        <v>2</v>
      </c>
      <c r="Q29" s="133">
        <v>1</v>
      </c>
      <c r="R29" s="133">
        <v>1</v>
      </c>
      <c r="S29" s="133">
        <v>1</v>
      </c>
      <c r="T29" s="145">
        <v>2</v>
      </c>
      <c r="U29" s="145">
        <v>2</v>
      </c>
      <c r="V29" s="133">
        <v>2</v>
      </c>
      <c r="W29" s="133">
        <v>2</v>
      </c>
      <c r="X29" s="133">
        <v>2</v>
      </c>
      <c r="Y29" s="133">
        <v>2</v>
      </c>
      <c r="Z29" s="133">
        <v>1</v>
      </c>
      <c r="AA29" s="146">
        <v>2</v>
      </c>
      <c r="AB29" s="133">
        <v>3</v>
      </c>
      <c r="AC29" s="133">
        <v>4</v>
      </c>
      <c r="AD29" s="133">
        <v>4</v>
      </c>
      <c r="AE29" s="133">
        <v>4</v>
      </c>
      <c r="AF29" s="133">
        <v>4</v>
      </c>
      <c r="AG29" s="133">
        <v>4</v>
      </c>
      <c r="AH29" s="133">
        <v>4</v>
      </c>
      <c r="AI29" s="133">
        <v>4</v>
      </c>
      <c r="AJ29" s="133">
        <v>4</v>
      </c>
      <c r="AK29" s="135">
        <v>4</v>
      </c>
    </row>
    <row r="30" spans="1:37" s="27" customFormat="1" ht="12.75">
      <c r="A30" s="127" t="s">
        <v>87</v>
      </c>
      <c r="B30" s="132">
        <v>4</v>
      </c>
      <c r="C30" s="133">
        <v>3</v>
      </c>
      <c r="D30" s="133">
        <v>4</v>
      </c>
      <c r="E30" s="133">
        <v>4</v>
      </c>
      <c r="F30" s="133">
        <v>5</v>
      </c>
      <c r="G30" s="133">
        <v>5</v>
      </c>
      <c r="H30" s="133">
        <v>4</v>
      </c>
      <c r="I30" s="133">
        <v>5</v>
      </c>
      <c r="J30" s="133">
        <v>5</v>
      </c>
      <c r="K30" s="134">
        <v>4</v>
      </c>
      <c r="L30" s="133">
        <v>5</v>
      </c>
      <c r="M30" s="134">
        <v>5</v>
      </c>
      <c r="N30" s="133">
        <v>4</v>
      </c>
      <c r="O30" s="133">
        <v>3</v>
      </c>
      <c r="P30" s="133">
        <v>4</v>
      </c>
      <c r="Q30" s="133">
        <v>5</v>
      </c>
      <c r="R30" s="133">
        <v>5</v>
      </c>
      <c r="S30" s="133">
        <v>5</v>
      </c>
      <c r="T30" s="145">
        <v>5</v>
      </c>
      <c r="U30" s="145">
        <v>5</v>
      </c>
      <c r="V30" s="133">
        <v>5</v>
      </c>
      <c r="W30" s="133">
        <v>5</v>
      </c>
      <c r="X30" s="133">
        <v>5</v>
      </c>
      <c r="Y30" s="133">
        <v>5</v>
      </c>
      <c r="Z30" s="133">
        <v>3</v>
      </c>
      <c r="AA30" s="146">
        <v>4</v>
      </c>
      <c r="AB30" s="133">
        <v>3</v>
      </c>
      <c r="AC30" s="133">
        <v>2</v>
      </c>
      <c r="AD30" s="133">
        <v>2</v>
      </c>
      <c r="AE30" s="133">
        <v>3</v>
      </c>
      <c r="AF30" s="133">
        <v>2</v>
      </c>
      <c r="AG30" s="133">
        <v>2</v>
      </c>
      <c r="AH30" s="133">
        <v>3</v>
      </c>
      <c r="AI30" s="133">
        <v>2</v>
      </c>
      <c r="AJ30" s="133">
        <v>2</v>
      </c>
      <c r="AK30" s="135">
        <v>3</v>
      </c>
    </row>
    <row r="31" spans="1:37" s="27" customFormat="1" ht="12.75">
      <c r="A31" s="127" t="s">
        <v>88</v>
      </c>
      <c r="B31" s="132">
        <v>4</v>
      </c>
      <c r="C31" s="133">
        <v>3</v>
      </c>
      <c r="D31" s="133">
        <v>4</v>
      </c>
      <c r="E31" s="133">
        <v>3</v>
      </c>
      <c r="F31" s="133">
        <v>4</v>
      </c>
      <c r="G31" s="133">
        <v>4</v>
      </c>
      <c r="H31" s="133">
        <v>4</v>
      </c>
      <c r="I31" s="133">
        <v>4</v>
      </c>
      <c r="J31" s="133">
        <v>4</v>
      </c>
      <c r="K31" s="134">
        <v>4</v>
      </c>
      <c r="L31" s="133">
        <v>4</v>
      </c>
      <c r="M31" s="134">
        <v>4</v>
      </c>
      <c r="N31" s="133">
        <v>2</v>
      </c>
      <c r="O31" s="133">
        <v>4</v>
      </c>
      <c r="P31" s="133">
        <v>2</v>
      </c>
      <c r="Q31" s="133">
        <v>1</v>
      </c>
      <c r="R31" s="133">
        <v>1</v>
      </c>
      <c r="S31" s="133">
        <v>1</v>
      </c>
      <c r="T31" s="145">
        <v>2</v>
      </c>
      <c r="U31" s="145">
        <v>2</v>
      </c>
      <c r="V31" s="133">
        <v>2</v>
      </c>
      <c r="W31" s="133">
        <v>2</v>
      </c>
      <c r="X31" s="133">
        <v>2</v>
      </c>
      <c r="Y31" s="133">
        <v>2</v>
      </c>
      <c r="Z31" s="133">
        <v>2</v>
      </c>
      <c r="AA31" s="146">
        <v>4</v>
      </c>
      <c r="AB31" s="133">
        <v>2</v>
      </c>
      <c r="AC31" s="133">
        <v>2</v>
      </c>
      <c r="AD31" s="133">
        <v>2</v>
      </c>
      <c r="AE31" s="133">
        <v>2</v>
      </c>
      <c r="AF31" s="133">
        <v>2</v>
      </c>
      <c r="AG31" s="133">
        <v>2</v>
      </c>
      <c r="AH31" s="133">
        <v>2</v>
      </c>
      <c r="AI31" s="133">
        <v>2</v>
      </c>
      <c r="AJ31" s="133">
        <v>2</v>
      </c>
      <c r="AK31" s="135">
        <v>2</v>
      </c>
    </row>
    <row r="32" spans="1:37" s="27" customFormat="1" ht="12.75">
      <c r="A32" s="127" t="s">
        <v>89</v>
      </c>
      <c r="B32" s="132">
        <v>3</v>
      </c>
      <c r="C32" s="133">
        <v>3</v>
      </c>
      <c r="D32" s="133">
        <v>3</v>
      </c>
      <c r="E32" s="133">
        <v>3</v>
      </c>
      <c r="F32" s="133">
        <v>4</v>
      </c>
      <c r="G32" s="133">
        <v>4</v>
      </c>
      <c r="H32" s="133">
        <v>3</v>
      </c>
      <c r="I32" s="133">
        <v>4</v>
      </c>
      <c r="J32" s="133">
        <v>4</v>
      </c>
      <c r="K32" s="134">
        <v>3</v>
      </c>
      <c r="L32" s="133">
        <v>4</v>
      </c>
      <c r="M32" s="134">
        <v>4</v>
      </c>
      <c r="N32" s="133">
        <v>3</v>
      </c>
      <c r="O32" s="133">
        <v>3</v>
      </c>
      <c r="P32" s="133">
        <v>3</v>
      </c>
      <c r="Q32" s="133">
        <v>2</v>
      </c>
      <c r="R32" s="133">
        <v>2</v>
      </c>
      <c r="S32" s="133">
        <v>2</v>
      </c>
      <c r="T32" s="145">
        <v>2</v>
      </c>
      <c r="U32" s="145">
        <v>2</v>
      </c>
      <c r="V32" s="133">
        <v>2</v>
      </c>
      <c r="W32" s="133">
        <v>2</v>
      </c>
      <c r="X32" s="133">
        <v>2</v>
      </c>
      <c r="Y32" s="133">
        <v>2</v>
      </c>
      <c r="Z32" s="133">
        <v>2</v>
      </c>
      <c r="AA32" s="146">
        <v>3</v>
      </c>
      <c r="AB32" s="133">
        <v>3</v>
      </c>
      <c r="AC32" s="133">
        <v>3</v>
      </c>
      <c r="AD32" s="133">
        <v>3</v>
      </c>
      <c r="AE32" s="133">
        <v>3</v>
      </c>
      <c r="AF32" s="133">
        <v>3</v>
      </c>
      <c r="AG32" s="133">
        <v>3</v>
      </c>
      <c r="AH32" s="133">
        <v>3</v>
      </c>
      <c r="AI32" s="133">
        <v>3</v>
      </c>
      <c r="AJ32" s="133">
        <v>3</v>
      </c>
      <c r="AK32" s="135">
        <v>3</v>
      </c>
    </row>
    <row r="33" spans="1:37" s="27" customFormat="1" ht="12.75">
      <c r="A33" s="127" t="s">
        <v>90</v>
      </c>
      <c r="B33" s="132">
        <v>3</v>
      </c>
      <c r="C33" s="133">
        <v>2</v>
      </c>
      <c r="D33" s="133">
        <v>4</v>
      </c>
      <c r="E33" s="133">
        <v>3</v>
      </c>
      <c r="F33" s="133">
        <v>4</v>
      </c>
      <c r="G33" s="133">
        <v>4</v>
      </c>
      <c r="H33" s="133">
        <v>4</v>
      </c>
      <c r="I33" s="133">
        <v>4</v>
      </c>
      <c r="J33" s="133">
        <v>4</v>
      </c>
      <c r="K33" s="134">
        <v>4</v>
      </c>
      <c r="L33" s="133">
        <v>4</v>
      </c>
      <c r="M33" s="134">
        <v>4</v>
      </c>
      <c r="N33" s="133">
        <v>3</v>
      </c>
      <c r="O33" s="133">
        <v>2</v>
      </c>
      <c r="P33" s="133">
        <v>4</v>
      </c>
      <c r="Q33" s="133">
        <v>4</v>
      </c>
      <c r="R33" s="133">
        <v>4</v>
      </c>
      <c r="S33" s="133">
        <v>4</v>
      </c>
      <c r="T33" s="145">
        <v>4</v>
      </c>
      <c r="U33" s="145">
        <v>4</v>
      </c>
      <c r="V33" s="133">
        <v>4</v>
      </c>
      <c r="W33" s="133">
        <v>4</v>
      </c>
      <c r="X33" s="133">
        <v>4</v>
      </c>
      <c r="Y33" s="133">
        <v>4</v>
      </c>
      <c r="Z33" s="133">
        <v>3</v>
      </c>
      <c r="AA33" s="146">
        <v>2</v>
      </c>
      <c r="AB33" s="133">
        <v>4</v>
      </c>
      <c r="AC33" s="133">
        <v>5</v>
      </c>
      <c r="AD33" s="133">
        <v>5</v>
      </c>
      <c r="AE33" s="133">
        <v>5</v>
      </c>
      <c r="AF33" s="133">
        <v>5</v>
      </c>
      <c r="AG33" s="133">
        <v>5</v>
      </c>
      <c r="AH33" s="133">
        <v>5</v>
      </c>
      <c r="AI33" s="133">
        <v>5</v>
      </c>
      <c r="AJ33" s="133">
        <v>5</v>
      </c>
      <c r="AK33" s="135">
        <v>5</v>
      </c>
    </row>
    <row r="34" spans="1:37" s="27" customFormat="1" ht="12.75">
      <c r="A34" s="127" t="s">
        <v>91</v>
      </c>
      <c r="B34" s="132">
        <v>2</v>
      </c>
      <c r="C34" s="133">
        <v>2</v>
      </c>
      <c r="D34" s="133">
        <v>3</v>
      </c>
      <c r="E34" s="133">
        <v>2</v>
      </c>
      <c r="F34" s="133">
        <v>4</v>
      </c>
      <c r="G34" s="133">
        <v>4</v>
      </c>
      <c r="H34" s="133">
        <v>2</v>
      </c>
      <c r="I34" s="133">
        <v>4</v>
      </c>
      <c r="J34" s="133">
        <v>4</v>
      </c>
      <c r="K34" s="134">
        <v>2</v>
      </c>
      <c r="L34" s="133">
        <v>4</v>
      </c>
      <c r="M34" s="134">
        <v>4</v>
      </c>
      <c r="N34" s="133">
        <v>1</v>
      </c>
      <c r="O34" s="133">
        <v>2</v>
      </c>
      <c r="P34" s="133">
        <v>3</v>
      </c>
      <c r="Q34" s="133">
        <v>1</v>
      </c>
      <c r="R34" s="133">
        <v>1</v>
      </c>
      <c r="S34" s="133">
        <v>1</v>
      </c>
      <c r="T34" s="145">
        <v>2</v>
      </c>
      <c r="U34" s="145">
        <v>2</v>
      </c>
      <c r="V34" s="133">
        <v>2</v>
      </c>
      <c r="W34" s="133">
        <v>2</v>
      </c>
      <c r="X34" s="133">
        <v>2</v>
      </c>
      <c r="Y34" s="133">
        <v>2</v>
      </c>
      <c r="Z34" s="133">
        <v>1</v>
      </c>
      <c r="AA34" s="146">
        <v>2</v>
      </c>
      <c r="AB34" s="133">
        <v>3</v>
      </c>
      <c r="AC34" s="133">
        <v>2</v>
      </c>
      <c r="AD34" s="133">
        <v>2</v>
      </c>
      <c r="AE34" s="133">
        <v>2</v>
      </c>
      <c r="AF34" s="133">
        <v>2</v>
      </c>
      <c r="AG34" s="133">
        <v>2</v>
      </c>
      <c r="AH34" s="133">
        <v>2</v>
      </c>
      <c r="AI34" s="133">
        <v>2</v>
      </c>
      <c r="AJ34" s="133">
        <v>2</v>
      </c>
      <c r="AK34" s="135">
        <v>2</v>
      </c>
    </row>
    <row r="35" spans="1:37" s="27" customFormat="1" ht="12.75">
      <c r="A35" s="127" t="s">
        <v>92</v>
      </c>
      <c r="B35" s="132">
        <v>4</v>
      </c>
      <c r="C35" s="133">
        <v>3</v>
      </c>
      <c r="D35" s="133">
        <v>4</v>
      </c>
      <c r="E35" s="133">
        <v>3</v>
      </c>
      <c r="F35" s="133">
        <v>5</v>
      </c>
      <c r="G35" s="133">
        <v>5</v>
      </c>
      <c r="H35" s="133">
        <v>4</v>
      </c>
      <c r="I35" s="133">
        <v>5</v>
      </c>
      <c r="J35" s="133">
        <v>5</v>
      </c>
      <c r="K35" s="134">
        <v>4</v>
      </c>
      <c r="L35" s="133">
        <v>5</v>
      </c>
      <c r="M35" s="134">
        <v>5</v>
      </c>
      <c r="N35" s="133">
        <v>5</v>
      </c>
      <c r="O35" s="133">
        <v>2</v>
      </c>
      <c r="P35" s="133">
        <v>5</v>
      </c>
      <c r="Q35" s="133">
        <v>5</v>
      </c>
      <c r="R35" s="133">
        <v>5</v>
      </c>
      <c r="S35" s="133">
        <v>5</v>
      </c>
      <c r="T35" s="145">
        <v>5</v>
      </c>
      <c r="U35" s="145">
        <v>5</v>
      </c>
      <c r="V35" s="133">
        <v>5</v>
      </c>
      <c r="W35" s="133">
        <v>5</v>
      </c>
      <c r="X35" s="133">
        <v>5</v>
      </c>
      <c r="Y35" s="133">
        <v>5</v>
      </c>
      <c r="Z35" s="133">
        <v>5</v>
      </c>
      <c r="AA35" s="146">
        <v>4</v>
      </c>
      <c r="AB35" s="133">
        <v>4</v>
      </c>
      <c r="AC35" s="133">
        <v>3</v>
      </c>
      <c r="AD35" s="133">
        <v>3</v>
      </c>
      <c r="AE35" s="133">
        <v>3</v>
      </c>
      <c r="AF35" s="133">
        <v>4</v>
      </c>
      <c r="AG35" s="133">
        <v>4</v>
      </c>
      <c r="AH35" s="133">
        <v>4</v>
      </c>
      <c r="AI35" s="133">
        <v>4</v>
      </c>
      <c r="AJ35" s="133">
        <v>4</v>
      </c>
      <c r="AK35" s="135">
        <v>4</v>
      </c>
    </row>
    <row r="36" spans="1:37" s="27" customFormat="1" ht="12.75">
      <c r="A36" s="127" t="s">
        <v>93</v>
      </c>
      <c r="B36" s="132">
        <v>3</v>
      </c>
      <c r="C36" s="133">
        <v>3</v>
      </c>
      <c r="D36" s="133">
        <v>3</v>
      </c>
      <c r="E36" s="133">
        <v>2</v>
      </c>
      <c r="F36" s="133">
        <v>4</v>
      </c>
      <c r="G36" s="133">
        <v>3</v>
      </c>
      <c r="H36" s="133">
        <v>2</v>
      </c>
      <c r="I36" s="133">
        <v>4</v>
      </c>
      <c r="J36" s="133">
        <v>3</v>
      </c>
      <c r="K36" s="134">
        <v>2</v>
      </c>
      <c r="L36" s="133">
        <v>4</v>
      </c>
      <c r="M36" s="134">
        <v>3</v>
      </c>
      <c r="N36" s="133">
        <v>1</v>
      </c>
      <c r="O36" s="133">
        <v>3</v>
      </c>
      <c r="P36" s="133">
        <v>2</v>
      </c>
      <c r="Q36" s="133">
        <v>2</v>
      </c>
      <c r="R36" s="133">
        <v>2</v>
      </c>
      <c r="S36" s="133">
        <v>2</v>
      </c>
      <c r="T36" s="145">
        <v>2</v>
      </c>
      <c r="U36" s="145">
        <v>2</v>
      </c>
      <c r="V36" s="133">
        <v>2</v>
      </c>
      <c r="W36" s="133">
        <v>2</v>
      </c>
      <c r="X36" s="133">
        <v>2</v>
      </c>
      <c r="Y36" s="133">
        <v>2</v>
      </c>
      <c r="Z36" s="133">
        <v>1</v>
      </c>
      <c r="AA36" s="146">
        <v>3</v>
      </c>
      <c r="AB36" s="133">
        <v>2</v>
      </c>
      <c r="AC36" s="133">
        <v>3</v>
      </c>
      <c r="AD36" s="133">
        <v>3</v>
      </c>
      <c r="AE36" s="133">
        <v>3</v>
      </c>
      <c r="AF36" s="133">
        <v>3</v>
      </c>
      <c r="AG36" s="133">
        <v>3</v>
      </c>
      <c r="AH36" s="133">
        <v>3</v>
      </c>
      <c r="AI36" s="133">
        <v>3</v>
      </c>
      <c r="AJ36" s="133">
        <v>3</v>
      </c>
      <c r="AK36" s="135">
        <v>3</v>
      </c>
    </row>
    <row r="37" spans="1:37" s="27" customFormat="1" ht="12.75">
      <c r="A37" s="127" t="s">
        <v>94</v>
      </c>
      <c r="B37" s="132">
        <v>4</v>
      </c>
      <c r="C37" s="133">
        <v>3</v>
      </c>
      <c r="D37" s="133">
        <v>4</v>
      </c>
      <c r="E37" s="133">
        <v>3</v>
      </c>
      <c r="F37" s="133">
        <v>5</v>
      </c>
      <c r="G37" s="133">
        <v>5</v>
      </c>
      <c r="H37" s="133">
        <v>4</v>
      </c>
      <c r="I37" s="133">
        <v>5</v>
      </c>
      <c r="J37" s="133">
        <v>5</v>
      </c>
      <c r="K37" s="134">
        <v>4</v>
      </c>
      <c r="L37" s="133">
        <v>5</v>
      </c>
      <c r="M37" s="134">
        <v>5</v>
      </c>
      <c r="N37" s="133">
        <v>3</v>
      </c>
      <c r="O37" s="133">
        <v>3</v>
      </c>
      <c r="P37" s="133">
        <v>3</v>
      </c>
      <c r="Q37" s="133">
        <v>2</v>
      </c>
      <c r="R37" s="133">
        <v>3</v>
      </c>
      <c r="S37" s="133">
        <v>2</v>
      </c>
      <c r="T37" s="145">
        <v>2</v>
      </c>
      <c r="U37" s="145">
        <v>3</v>
      </c>
      <c r="V37" s="133">
        <v>2</v>
      </c>
      <c r="W37" s="133">
        <v>2</v>
      </c>
      <c r="X37" s="133">
        <v>3</v>
      </c>
      <c r="Y37" s="133">
        <v>2</v>
      </c>
      <c r="Z37" s="133">
        <v>2</v>
      </c>
      <c r="AA37" s="146">
        <v>4</v>
      </c>
      <c r="AB37" s="133">
        <v>2</v>
      </c>
      <c r="AC37" s="133">
        <v>3</v>
      </c>
      <c r="AD37" s="133">
        <v>3</v>
      </c>
      <c r="AE37" s="133">
        <v>3</v>
      </c>
      <c r="AF37" s="133">
        <v>3</v>
      </c>
      <c r="AG37" s="133">
        <v>3</v>
      </c>
      <c r="AH37" s="133">
        <v>3</v>
      </c>
      <c r="AI37" s="133">
        <v>3</v>
      </c>
      <c r="AJ37" s="133">
        <v>3</v>
      </c>
      <c r="AK37" s="135">
        <v>3</v>
      </c>
    </row>
    <row r="38" spans="1:37" s="27" customFormat="1" ht="12.75">
      <c r="A38" s="127" t="s">
        <v>95</v>
      </c>
      <c r="B38" s="132">
        <v>4</v>
      </c>
      <c r="C38" s="133">
        <v>2</v>
      </c>
      <c r="D38" s="133">
        <v>4</v>
      </c>
      <c r="E38" s="133">
        <v>3</v>
      </c>
      <c r="F38" s="133">
        <v>5</v>
      </c>
      <c r="G38" s="133">
        <v>5</v>
      </c>
      <c r="H38" s="133">
        <v>4</v>
      </c>
      <c r="I38" s="133">
        <v>5</v>
      </c>
      <c r="J38" s="133">
        <v>5</v>
      </c>
      <c r="K38" s="134">
        <v>4</v>
      </c>
      <c r="L38" s="133">
        <v>5</v>
      </c>
      <c r="M38" s="134">
        <v>5</v>
      </c>
      <c r="N38" s="133">
        <v>4</v>
      </c>
      <c r="O38" s="133">
        <v>2</v>
      </c>
      <c r="P38" s="133">
        <v>4</v>
      </c>
      <c r="Q38" s="133">
        <v>1</v>
      </c>
      <c r="R38" s="133">
        <v>1</v>
      </c>
      <c r="S38" s="133">
        <v>1</v>
      </c>
      <c r="T38" s="145">
        <v>3</v>
      </c>
      <c r="U38" s="145">
        <v>3</v>
      </c>
      <c r="V38" s="133">
        <v>3</v>
      </c>
      <c r="W38" s="133">
        <v>3</v>
      </c>
      <c r="X38" s="133">
        <v>3</v>
      </c>
      <c r="Y38" s="133">
        <v>3</v>
      </c>
      <c r="Z38" s="133">
        <v>4</v>
      </c>
      <c r="AA38" s="146">
        <v>3</v>
      </c>
      <c r="AB38" s="133">
        <v>4</v>
      </c>
      <c r="AC38" s="133">
        <v>3</v>
      </c>
      <c r="AD38" s="133">
        <v>3</v>
      </c>
      <c r="AE38" s="133">
        <v>3</v>
      </c>
      <c r="AF38" s="133">
        <v>4</v>
      </c>
      <c r="AG38" s="133">
        <v>4</v>
      </c>
      <c r="AH38" s="133">
        <v>4</v>
      </c>
      <c r="AI38" s="133">
        <v>4</v>
      </c>
      <c r="AJ38" s="133">
        <v>4</v>
      </c>
      <c r="AK38" s="135">
        <v>4</v>
      </c>
    </row>
    <row r="39" spans="1:37" s="27" customFormat="1" ht="12.75">
      <c r="A39" s="127" t="s">
        <v>96</v>
      </c>
      <c r="B39" s="132">
        <v>3</v>
      </c>
      <c r="C39" s="133">
        <v>3</v>
      </c>
      <c r="D39" s="133">
        <v>3</v>
      </c>
      <c r="E39" s="133">
        <v>1</v>
      </c>
      <c r="F39" s="133">
        <v>2</v>
      </c>
      <c r="G39" s="133">
        <v>2</v>
      </c>
      <c r="H39" s="133">
        <v>2</v>
      </c>
      <c r="I39" s="133">
        <v>2</v>
      </c>
      <c r="J39" s="133">
        <v>2</v>
      </c>
      <c r="K39" s="134">
        <v>2</v>
      </c>
      <c r="L39" s="133">
        <v>2</v>
      </c>
      <c r="M39" s="134">
        <v>2</v>
      </c>
      <c r="N39" s="133">
        <v>1</v>
      </c>
      <c r="O39" s="133">
        <v>3</v>
      </c>
      <c r="P39" s="133">
        <v>2</v>
      </c>
      <c r="Q39" s="133">
        <v>1</v>
      </c>
      <c r="R39" s="133">
        <v>4</v>
      </c>
      <c r="S39" s="133">
        <v>4</v>
      </c>
      <c r="T39" s="145">
        <v>2</v>
      </c>
      <c r="U39" s="145">
        <v>3</v>
      </c>
      <c r="V39" s="133">
        <v>3</v>
      </c>
      <c r="W39" s="133">
        <v>2</v>
      </c>
      <c r="X39" s="133">
        <v>3</v>
      </c>
      <c r="Y39" s="133">
        <v>3</v>
      </c>
      <c r="Z39" s="133">
        <v>1</v>
      </c>
      <c r="AA39" s="146">
        <v>3</v>
      </c>
      <c r="AB39" s="133">
        <v>2</v>
      </c>
      <c r="AC39" s="133">
        <v>3</v>
      </c>
      <c r="AD39" s="133">
        <v>3</v>
      </c>
      <c r="AE39" s="133">
        <v>3</v>
      </c>
      <c r="AF39" s="133">
        <v>3</v>
      </c>
      <c r="AG39" s="133">
        <v>3</v>
      </c>
      <c r="AH39" s="133">
        <v>3</v>
      </c>
      <c r="AI39" s="133">
        <v>3</v>
      </c>
      <c r="AJ39" s="133">
        <v>3</v>
      </c>
      <c r="AK39" s="135">
        <v>3</v>
      </c>
    </row>
    <row r="40" spans="1:37" s="27" customFormat="1" ht="12.75">
      <c r="A40" s="127" t="s">
        <v>97</v>
      </c>
      <c r="B40" s="132">
        <v>4</v>
      </c>
      <c r="C40" s="133">
        <v>2</v>
      </c>
      <c r="D40" s="133">
        <v>4</v>
      </c>
      <c r="E40" s="133">
        <v>3</v>
      </c>
      <c r="F40" s="133">
        <v>4</v>
      </c>
      <c r="G40" s="133">
        <v>4</v>
      </c>
      <c r="H40" s="133">
        <v>4</v>
      </c>
      <c r="I40" s="133">
        <v>4</v>
      </c>
      <c r="J40" s="133">
        <v>4</v>
      </c>
      <c r="K40" s="134">
        <v>4</v>
      </c>
      <c r="L40" s="133">
        <v>4</v>
      </c>
      <c r="M40" s="134">
        <v>4</v>
      </c>
      <c r="N40" s="133">
        <v>3</v>
      </c>
      <c r="O40" s="133">
        <v>2</v>
      </c>
      <c r="P40" s="133">
        <v>4</v>
      </c>
      <c r="Q40" s="133">
        <v>3</v>
      </c>
      <c r="R40" s="133">
        <v>3</v>
      </c>
      <c r="S40" s="133">
        <v>3</v>
      </c>
      <c r="T40" s="145">
        <v>4</v>
      </c>
      <c r="U40" s="145">
        <v>4</v>
      </c>
      <c r="V40" s="133">
        <v>4</v>
      </c>
      <c r="W40" s="133">
        <v>4</v>
      </c>
      <c r="X40" s="133">
        <v>4</v>
      </c>
      <c r="Y40" s="133">
        <v>4</v>
      </c>
      <c r="Z40" s="133">
        <v>3</v>
      </c>
      <c r="AA40" s="146">
        <v>3</v>
      </c>
      <c r="AB40" s="133">
        <v>3</v>
      </c>
      <c r="AC40" s="133">
        <v>2</v>
      </c>
      <c r="AD40" s="133">
        <v>2</v>
      </c>
      <c r="AE40" s="133">
        <v>2</v>
      </c>
      <c r="AF40" s="133">
        <v>2</v>
      </c>
      <c r="AG40" s="133">
        <v>2</v>
      </c>
      <c r="AH40" s="133">
        <v>2</v>
      </c>
      <c r="AI40" s="133">
        <v>2</v>
      </c>
      <c r="AJ40" s="133">
        <v>2</v>
      </c>
      <c r="AK40" s="135">
        <v>2</v>
      </c>
    </row>
    <row r="41" spans="1:37" s="27" customFormat="1" ht="12.75">
      <c r="A41" s="127" t="s">
        <v>98</v>
      </c>
      <c r="B41" s="132">
        <v>3</v>
      </c>
      <c r="C41" s="133">
        <v>2</v>
      </c>
      <c r="D41" s="133">
        <v>4</v>
      </c>
      <c r="E41" s="133">
        <v>3</v>
      </c>
      <c r="F41" s="133">
        <v>5</v>
      </c>
      <c r="G41" s="133">
        <v>5</v>
      </c>
      <c r="H41" s="133">
        <v>4</v>
      </c>
      <c r="I41" s="133">
        <v>5</v>
      </c>
      <c r="J41" s="133">
        <v>5</v>
      </c>
      <c r="K41" s="134">
        <v>4</v>
      </c>
      <c r="L41" s="133">
        <v>5</v>
      </c>
      <c r="M41" s="134">
        <v>5</v>
      </c>
      <c r="N41" s="133">
        <v>4</v>
      </c>
      <c r="O41" s="133">
        <v>3</v>
      </c>
      <c r="P41" s="133">
        <v>4</v>
      </c>
      <c r="Q41" s="133">
        <v>3</v>
      </c>
      <c r="R41" s="133">
        <v>3</v>
      </c>
      <c r="S41" s="133">
        <v>3</v>
      </c>
      <c r="T41" s="145">
        <v>4</v>
      </c>
      <c r="U41" s="145">
        <v>4</v>
      </c>
      <c r="V41" s="133">
        <v>4</v>
      </c>
      <c r="W41" s="133">
        <v>4</v>
      </c>
      <c r="X41" s="133">
        <v>4</v>
      </c>
      <c r="Y41" s="133">
        <v>4</v>
      </c>
      <c r="Z41" s="133">
        <v>3</v>
      </c>
      <c r="AA41" s="146">
        <v>3</v>
      </c>
      <c r="AB41" s="133">
        <v>3</v>
      </c>
      <c r="AC41" s="133">
        <v>2</v>
      </c>
      <c r="AD41" s="133">
        <v>2</v>
      </c>
      <c r="AE41" s="133">
        <v>2</v>
      </c>
      <c r="AF41" s="133">
        <v>2</v>
      </c>
      <c r="AG41" s="133">
        <v>2</v>
      </c>
      <c r="AH41" s="133">
        <v>2</v>
      </c>
      <c r="AI41" s="133">
        <v>2</v>
      </c>
      <c r="AJ41" s="133">
        <v>2</v>
      </c>
      <c r="AK41" s="135">
        <v>2</v>
      </c>
    </row>
    <row r="42" spans="1:37" s="27" customFormat="1" ht="12.75">
      <c r="A42" s="127" t="s">
        <v>99</v>
      </c>
      <c r="B42" s="132">
        <v>3</v>
      </c>
      <c r="C42" s="133">
        <v>3</v>
      </c>
      <c r="D42" s="133">
        <v>3</v>
      </c>
      <c r="E42" s="133">
        <v>2</v>
      </c>
      <c r="F42" s="133">
        <v>4</v>
      </c>
      <c r="G42" s="133">
        <v>4</v>
      </c>
      <c r="H42" s="133">
        <v>2</v>
      </c>
      <c r="I42" s="133">
        <v>4</v>
      </c>
      <c r="J42" s="133">
        <v>4</v>
      </c>
      <c r="K42" s="134">
        <v>2</v>
      </c>
      <c r="L42" s="133">
        <v>4</v>
      </c>
      <c r="M42" s="134">
        <v>4</v>
      </c>
      <c r="N42" s="133">
        <v>2</v>
      </c>
      <c r="O42" s="133">
        <v>3</v>
      </c>
      <c r="P42" s="133">
        <v>3</v>
      </c>
      <c r="Q42" s="133">
        <v>1</v>
      </c>
      <c r="R42" s="133">
        <v>1</v>
      </c>
      <c r="S42" s="133">
        <v>1</v>
      </c>
      <c r="T42" s="145">
        <v>2</v>
      </c>
      <c r="U42" s="145">
        <v>2</v>
      </c>
      <c r="V42" s="133">
        <v>2</v>
      </c>
      <c r="W42" s="133">
        <v>2</v>
      </c>
      <c r="X42" s="133">
        <v>2</v>
      </c>
      <c r="Y42" s="133">
        <v>2</v>
      </c>
      <c r="Z42" s="133">
        <v>1</v>
      </c>
      <c r="AA42" s="146">
        <v>3</v>
      </c>
      <c r="AB42" s="133">
        <v>2</v>
      </c>
      <c r="AC42" s="133">
        <v>2</v>
      </c>
      <c r="AD42" s="133">
        <v>2</v>
      </c>
      <c r="AE42" s="133">
        <v>3</v>
      </c>
      <c r="AF42" s="133">
        <v>2</v>
      </c>
      <c r="AG42" s="133">
        <v>2</v>
      </c>
      <c r="AH42" s="133">
        <v>3</v>
      </c>
      <c r="AI42" s="133">
        <v>2</v>
      </c>
      <c r="AJ42" s="133">
        <v>2</v>
      </c>
      <c r="AK42" s="135">
        <v>3</v>
      </c>
    </row>
    <row r="43" spans="1:37" s="27" customFormat="1" ht="12.75">
      <c r="A43" s="127" t="s">
        <v>100</v>
      </c>
      <c r="B43" s="132">
        <v>4</v>
      </c>
      <c r="C43" s="133">
        <v>3</v>
      </c>
      <c r="D43" s="133">
        <v>4</v>
      </c>
      <c r="E43" s="133">
        <v>3</v>
      </c>
      <c r="F43" s="133">
        <v>5</v>
      </c>
      <c r="G43" s="133">
        <v>4</v>
      </c>
      <c r="H43" s="133">
        <v>4</v>
      </c>
      <c r="I43" s="133">
        <v>5</v>
      </c>
      <c r="J43" s="133">
        <v>4</v>
      </c>
      <c r="K43" s="134">
        <v>4</v>
      </c>
      <c r="L43" s="133">
        <v>5</v>
      </c>
      <c r="M43" s="134">
        <v>4</v>
      </c>
      <c r="N43" s="133">
        <v>4</v>
      </c>
      <c r="O43" s="133">
        <v>2</v>
      </c>
      <c r="P43" s="133">
        <v>4</v>
      </c>
      <c r="Q43" s="133">
        <v>1</v>
      </c>
      <c r="R43" s="133">
        <v>1</v>
      </c>
      <c r="S43" s="133">
        <v>1</v>
      </c>
      <c r="T43" s="145">
        <v>3</v>
      </c>
      <c r="U43" s="145">
        <v>3</v>
      </c>
      <c r="V43" s="133">
        <v>3</v>
      </c>
      <c r="W43" s="133">
        <v>3</v>
      </c>
      <c r="X43" s="133">
        <v>3</v>
      </c>
      <c r="Y43" s="133">
        <v>3</v>
      </c>
      <c r="Z43" s="133">
        <v>4</v>
      </c>
      <c r="AA43" s="146">
        <v>3</v>
      </c>
      <c r="AB43" s="133">
        <v>4</v>
      </c>
      <c r="AC43" s="133">
        <v>3</v>
      </c>
      <c r="AD43" s="133">
        <v>3</v>
      </c>
      <c r="AE43" s="133">
        <v>3</v>
      </c>
      <c r="AF43" s="133">
        <v>4</v>
      </c>
      <c r="AG43" s="133">
        <v>4</v>
      </c>
      <c r="AH43" s="133">
        <v>4</v>
      </c>
      <c r="AI43" s="133">
        <v>4</v>
      </c>
      <c r="AJ43" s="133">
        <v>4</v>
      </c>
      <c r="AK43" s="135">
        <v>4</v>
      </c>
    </row>
    <row r="44" spans="1:37" s="27" customFormat="1" ht="12.75">
      <c r="A44" s="127" t="s">
        <v>101</v>
      </c>
      <c r="B44" s="132">
        <v>2</v>
      </c>
      <c r="C44" s="133">
        <v>2</v>
      </c>
      <c r="D44" s="133">
        <v>3</v>
      </c>
      <c r="E44" s="133">
        <v>2</v>
      </c>
      <c r="F44" s="133">
        <v>4</v>
      </c>
      <c r="G44" s="133">
        <v>4</v>
      </c>
      <c r="H44" s="133">
        <v>2</v>
      </c>
      <c r="I44" s="133">
        <v>4</v>
      </c>
      <c r="J44" s="133">
        <v>4</v>
      </c>
      <c r="K44" s="134">
        <v>2</v>
      </c>
      <c r="L44" s="133">
        <v>4</v>
      </c>
      <c r="M44" s="134">
        <v>4</v>
      </c>
      <c r="N44" s="133">
        <v>3</v>
      </c>
      <c r="O44" s="133">
        <v>2</v>
      </c>
      <c r="P44" s="133">
        <v>4</v>
      </c>
      <c r="Q44" s="133">
        <v>1</v>
      </c>
      <c r="R44" s="133">
        <v>1</v>
      </c>
      <c r="S44" s="133">
        <v>1</v>
      </c>
      <c r="T44" s="145">
        <v>3</v>
      </c>
      <c r="U44" s="145">
        <v>3</v>
      </c>
      <c r="V44" s="133">
        <v>3</v>
      </c>
      <c r="W44" s="133">
        <v>3</v>
      </c>
      <c r="X44" s="133">
        <v>3</v>
      </c>
      <c r="Y44" s="133">
        <v>3</v>
      </c>
      <c r="Z44" s="133">
        <v>3</v>
      </c>
      <c r="AA44" s="146">
        <v>3</v>
      </c>
      <c r="AB44" s="133">
        <v>3</v>
      </c>
      <c r="AC44" s="133">
        <v>2</v>
      </c>
      <c r="AD44" s="133">
        <v>2</v>
      </c>
      <c r="AE44" s="133">
        <v>2</v>
      </c>
      <c r="AF44" s="133">
        <v>2</v>
      </c>
      <c r="AG44" s="133">
        <v>2</v>
      </c>
      <c r="AH44" s="133">
        <v>2</v>
      </c>
      <c r="AI44" s="133">
        <v>2</v>
      </c>
      <c r="AJ44" s="133">
        <v>2</v>
      </c>
      <c r="AK44" s="135">
        <v>2</v>
      </c>
    </row>
    <row r="45" spans="1:37" s="27" customFormat="1" ht="12.75">
      <c r="A45" s="127" t="s">
        <v>102</v>
      </c>
      <c r="B45" s="132">
        <v>3</v>
      </c>
      <c r="C45" s="133">
        <v>4</v>
      </c>
      <c r="D45" s="133">
        <v>3</v>
      </c>
      <c r="E45" s="133">
        <v>4</v>
      </c>
      <c r="F45" s="133">
        <v>4</v>
      </c>
      <c r="G45" s="133">
        <v>4</v>
      </c>
      <c r="H45" s="133">
        <v>4</v>
      </c>
      <c r="I45" s="133">
        <v>4</v>
      </c>
      <c r="J45" s="133">
        <v>4</v>
      </c>
      <c r="K45" s="134">
        <v>4</v>
      </c>
      <c r="L45" s="133">
        <v>4</v>
      </c>
      <c r="M45" s="134">
        <v>4</v>
      </c>
      <c r="N45" s="133">
        <v>3</v>
      </c>
      <c r="O45" s="133">
        <v>3</v>
      </c>
      <c r="P45" s="133">
        <v>3</v>
      </c>
      <c r="Q45" s="133">
        <v>4</v>
      </c>
      <c r="R45" s="133">
        <v>4</v>
      </c>
      <c r="S45" s="133">
        <v>4</v>
      </c>
      <c r="T45" s="145">
        <v>4</v>
      </c>
      <c r="U45" s="145">
        <v>4</v>
      </c>
      <c r="V45" s="133">
        <v>4</v>
      </c>
      <c r="W45" s="133">
        <v>4</v>
      </c>
      <c r="X45" s="133">
        <v>4</v>
      </c>
      <c r="Y45" s="133">
        <v>4</v>
      </c>
      <c r="Z45" s="133">
        <v>3</v>
      </c>
      <c r="AA45" s="146">
        <v>4</v>
      </c>
      <c r="AB45" s="133">
        <v>3</v>
      </c>
      <c r="AC45" s="133">
        <v>4</v>
      </c>
      <c r="AD45" s="133">
        <v>4</v>
      </c>
      <c r="AE45" s="133">
        <v>4</v>
      </c>
      <c r="AF45" s="133">
        <v>4</v>
      </c>
      <c r="AG45" s="133">
        <v>4</v>
      </c>
      <c r="AH45" s="133">
        <v>4</v>
      </c>
      <c r="AI45" s="133">
        <v>4</v>
      </c>
      <c r="AJ45" s="133">
        <v>4</v>
      </c>
      <c r="AK45" s="135">
        <v>4</v>
      </c>
    </row>
    <row r="46" spans="1:37" s="27" customFormat="1" ht="12.75">
      <c r="A46" s="127" t="s">
        <v>103</v>
      </c>
      <c r="B46" s="132">
        <v>2</v>
      </c>
      <c r="C46" s="133">
        <v>3</v>
      </c>
      <c r="D46" s="133">
        <v>3</v>
      </c>
      <c r="E46" s="133">
        <v>2</v>
      </c>
      <c r="F46" s="133">
        <v>2</v>
      </c>
      <c r="G46" s="133">
        <v>2</v>
      </c>
      <c r="H46" s="133">
        <v>2</v>
      </c>
      <c r="I46" s="133">
        <v>2</v>
      </c>
      <c r="J46" s="133">
        <v>2</v>
      </c>
      <c r="K46" s="134">
        <v>2</v>
      </c>
      <c r="L46" s="133">
        <v>2</v>
      </c>
      <c r="M46" s="134">
        <v>2</v>
      </c>
      <c r="N46" s="133">
        <v>2</v>
      </c>
      <c r="O46" s="133">
        <v>3</v>
      </c>
      <c r="P46" s="133">
        <v>3</v>
      </c>
      <c r="Q46" s="133">
        <v>2</v>
      </c>
      <c r="R46" s="133">
        <v>2</v>
      </c>
      <c r="S46" s="133">
        <v>2</v>
      </c>
      <c r="T46" s="145">
        <v>2</v>
      </c>
      <c r="U46" s="145">
        <v>2</v>
      </c>
      <c r="V46" s="133">
        <v>2</v>
      </c>
      <c r="W46" s="133">
        <v>2</v>
      </c>
      <c r="X46" s="133">
        <v>2</v>
      </c>
      <c r="Y46" s="133">
        <v>2</v>
      </c>
      <c r="Z46" s="133">
        <v>2</v>
      </c>
      <c r="AA46" s="146">
        <v>2</v>
      </c>
      <c r="AB46" s="133">
        <v>3</v>
      </c>
      <c r="AC46" s="133">
        <v>4</v>
      </c>
      <c r="AD46" s="133">
        <v>4</v>
      </c>
      <c r="AE46" s="133">
        <v>4</v>
      </c>
      <c r="AF46" s="133">
        <v>4</v>
      </c>
      <c r="AG46" s="133">
        <v>4</v>
      </c>
      <c r="AH46" s="133">
        <v>4</v>
      </c>
      <c r="AI46" s="133">
        <v>4</v>
      </c>
      <c r="AJ46" s="133">
        <v>4</v>
      </c>
      <c r="AK46" s="135">
        <v>4</v>
      </c>
    </row>
    <row r="47" spans="1:37" s="27" customFormat="1" ht="12.75">
      <c r="A47" s="127" t="s">
        <v>104</v>
      </c>
      <c r="B47" s="132">
        <v>4</v>
      </c>
      <c r="C47" s="133">
        <v>2</v>
      </c>
      <c r="D47" s="133">
        <v>4</v>
      </c>
      <c r="E47" s="133">
        <v>3</v>
      </c>
      <c r="F47" s="133">
        <v>5</v>
      </c>
      <c r="G47" s="133">
        <v>5</v>
      </c>
      <c r="H47" s="133">
        <v>4</v>
      </c>
      <c r="I47" s="133">
        <v>5</v>
      </c>
      <c r="J47" s="133">
        <v>5</v>
      </c>
      <c r="K47" s="134">
        <v>4</v>
      </c>
      <c r="L47" s="133">
        <v>5</v>
      </c>
      <c r="M47" s="134">
        <v>5</v>
      </c>
      <c r="N47" s="133">
        <v>4</v>
      </c>
      <c r="O47" s="133">
        <v>2</v>
      </c>
      <c r="P47" s="133">
        <v>4</v>
      </c>
      <c r="Q47" s="133">
        <v>3</v>
      </c>
      <c r="R47" s="133">
        <v>3</v>
      </c>
      <c r="S47" s="133">
        <v>3</v>
      </c>
      <c r="T47" s="145">
        <v>4</v>
      </c>
      <c r="U47" s="145">
        <v>4</v>
      </c>
      <c r="V47" s="133">
        <v>4</v>
      </c>
      <c r="W47" s="133">
        <v>4</v>
      </c>
      <c r="X47" s="133">
        <v>4</v>
      </c>
      <c r="Y47" s="133">
        <v>4</v>
      </c>
      <c r="Z47" s="133">
        <v>4</v>
      </c>
      <c r="AA47" s="146">
        <v>2</v>
      </c>
      <c r="AB47" s="133">
        <v>4</v>
      </c>
      <c r="AC47" s="133">
        <v>3</v>
      </c>
      <c r="AD47" s="133">
        <v>3</v>
      </c>
      <c r="AE47" s="133">
        <v>3</v>
      </c>
      <c r="AF47" s="133">
        <v>4</v>
      </c>
      <c r="AG47" s="133">
        <v>4</v>
      </c>
      <c r="AH47" s="133">
        <v>4</v>
      </c>
      <c r="AI47" s="133">
        <v>4</v>
      </c>
      <c r="AJ47" s="133">
        <v>4</v>
      </c>
      <c r="AK47" s="135">
        <v>4</v>
      </c>
    </row>
    <row r="48" spans="1:37" s="27" customFormat="1" ht="12.75">
      <c r="A48" s="127" t="s">
        <v>105</v>
      </c>
      <c r="B48" s="132">
        <v>3</v>
      </c>
      <c r="C48" s="133">
        <v>3</v>
      </c>
      <c r="D48" s="133">
        <v>3</v>
      </c>
      <c r="E48" s="133">
        <v>1</v>
      </c>
      <c r="F48" s="133">
        <v>2</v>
      </c>
      <c r="G48" s="133">
        <v>2</v>
      </c>
      <c r="H48" s="133">
        <v>2</v>
      </c>
      <c r="I48" s="133">
        <v>2</v>
      </c>
      <c r="J48" s="133">
        <v>2</v>
      </c>
      <c r="K48" s="134">
        <v>2</v>
      </c>
      <c r="L48" s="133">
        <v>2</v>
      </c>
      <c r="M48" s="134">
        <v>2</v>
      </c>
      <c r="N48" s="133">
        <v>3</v>
      </c>
      <c r="O48" s="133">
        <v>2</v>
      </c>
      <c r="P48" s="133">
        <v>4</v>
      </c>
      <c r="Q48" s="133">
        <v>3</v>
      </c>
      <c r="R48" s="133">
        <v>3</v>
      </c>
      <c r="S48" s="133">
        <v>3</v>
      </c>
      <c r="T48" s="145">
        <v>4</v>
      </c>
      <c r="U48" s="145">
        <v>4</v>
      </c>
      <c r="V48" s="133">
        <v>4</v>
      </c>
      <c r="W48" s="133">
        <v>4</v>
      </c>
      <c r="X48" s="133">
        <v>4</v>
      </c>
      <c r="Y48" s="133">
        <v>4</v>
      </c>
      <c r="Z48" s="133">
        <v>3</v>
      </c>
      <c r="AA48" s="146">
        <v>4</v>
      </c>
      <c r="AB48" s="133">
        <v>3</v>
      </c>
      <c r="AC48" s="133">
        <v>2</v>
      </c>
      <c r="AD48" s="133">
        <v>2</v>
      </c>
      <c r="AE48" s="133">
        <v>2</v>
      </c>
      <c r="AF48" s="133">
        <v>2</v>
      </c>
      <c r="AG48" s="133">
        <v>2</v>
      </c>
      <c r="AH48" s="133">
        <v>2</v>
      </c>
      <c r="AI48" s="133">
        <v>2</v>
      </c>
      <c r="AJ48" s="133">
        <v>2</v>
      </c>
      <c r="AK48" s="135">
        <v>2</v>
      </c>
    </row>
    <row r="49" spans="1:37" s="27" customFormat="1" ht="12.75">
      <c r="A49" s="127" t="s">
        <v>106</v>
      </c>
      <c r="B49" s="132">
        <v>3</v>
      </c>
      <c r="C49" s="133">
        <v>3</v>
      </c>
      <c r="D49" s="133">
        <v>3</v>
      </c>
      <c r="E49" s="133">
        <v>2</v>
      </c>
      <c r="F49" s="133">
        <v>2</v>
      </c>
      <c r="G49" s="133">
        <v>2</v>
      </c>
      <c r="H49" s="133">
        <v>2</v>
      </c>
      <c r="I49" s="133">
        <v>2</v>
      </c>
      <c r="J49" s="133">
        <v>2</v>
      </c>
      <c r="K49" s="134">
        <v>2</v>
      </c>
      <c r="L49" s="133">
        <v>2</v>
      </c>
      <c r="M49" s="134">
        <v>2</v>
      </c>
      <c r="N49" s="133">
        <v>2</v>
      </c>
      <c r="O49" s="133">
        <v>4</v>
      </c>
      <c r="P49" s="133">
        <v>2</v>
      </c>
      <c r="Q49" s="133">
        <v>1</v>
      </c>
      <c r="R49" s="133">
        <v>1</v>
      </c>
      <c r="S49" s="133">
        <v>1</v>
      </c>
      <c r="T49" s="145">
        <v>2</v>
      </c>
      <c r="U49" s="145">
        <v>2</v>
      </c>
      <c r="V49" s="133">
        <v>2</v>
      </c>
      <c r="W49" s="133">
        <v>2</v>
      </c>
      <c r="X49" s="133">
        <v>2</v>
      </c>
      <c r="Y49" s="133">
        <v>2</v>
      </c>
      <c r="Z49" s="133">
        <v>2</v>
      </c>
      <c r="AA49" s="146">
        <v>4</v>
      </c>
      <c r="AB49" s="133">
        <v>2</v>
      </c>
      <c r="AC49" s="133">
        <v>2</v>
      </c>
      <c r="AD49" s="133">
        <v>2</v>
      </c>
      <c r="AE49" s="133">
        <v>2</v>
      </c>
      <c r="AF49" s="133">
        <v>2</v>
      </c>
      <c r="AG49" s="133">
        <v>2</v>
      </c>
      <c r="AH49" s="133">
        <v>2</v>
      </c>
      <c r="AI49" s="133">
        <v>2</v>
      </c>
      <c r="AJ49" s="133">
        <v>2</v>
      </c>
      <c r="AK49" s="135">
        <v>2</v>
      </c>
    </row>
    <row r="50" spans="1:37" s="27" customFormat="1" ht="12.75">
      <c r="A50" s="127" t="s">
        <v>107</v>
      </c>
      <c r="B50" s="132">
        <v>4</v>
      </c>
      <c r="C50" s="133">
        <v>4</v>
      </c>
      <c r="D50" s="133">
        <v>3</v>
      </c>
      <c r="E50" s="133">
        <v>3</v>
      </c>
      <c r="F50" s="133">
        <v>4</v>
      </c>
      <c r="G50" s="133">
        <v>4</v>
      </c>
      <c r="H50" s="133">
        <v>3</v>
      </c>
      <c r="I50" s="133">
        <v>4</v>
      </c>
      <c r="J50" s="133">
        <v>4</v>
      </c>
      <c r="K50" s="134">
        <v>3</v>
      </c>
      <c r="L50" s="133">
        <v>4</v>
      </c>
      <c r="M50" s="134">
        <v>4</v>
      </c>
      <c r="N50" s="133">
        <v>3</v>
      </c>
      <c r="O50" s="133">
        <v>4</v>
      </c>
      <c r="P50" s="133">
        <v>3</v>
      </c>
      <c r="Q50" s="133">
        <v>4</v>
      </c>
      <c r="R50" s="133">
        <v>4</v>
      </c>
      <c r="S50" s="133">
        <v>4</v>
      </c>
      <c r="T50" s="145">
        <v>4</v>
      </c>
      <c r="U50" s="145">
        <v>4</v>
      </c>
      <c r="V50" s="133">
        <v>4</v>
      </c>
      <c r="W50" s="133">
        <v>4</v>
      </c>
      <c r="X50" s="133">
        <v>4</v>
      </c>
      <c r="Y50" s="133">
        <v>4</v>
      </c>
      <c r="Z50" s="133">
        <v>3</v>
      </c>
      <c r="AA50" s="146">
        <v>5</v>
      </c>
      <c r="AB50" s="133">
        <v>2</v>
      </c>
      <c r="AC50" s="133">
        <v>2</v>
      </c>
      <c r="AD50" s="133">
        <v>2</v>
      </c>
      <c r="AE50" s="133">
        <v>2</v>
      </c>
      <c r="AF50" s="133">
        <v>2</v>
      </c>
      <c r="AG50" s="133">
        <v>2</v>
      </c>
      <c r="AH50" s="133">
        <v>2</v>
      </c>
      <c r="AI50" s="133">
        <v>2</v>
      </c>
      <c r="AJ50" s="133">
        <v>2</v>
      </c>
      <c r="AK50" s="135">
        <v>2</v>
      </c>
    </row>
    <row r="51" spans="1:37" s="27" customFormat="1" ht="12.75">
      <c r="A51" s="127" t="s">
        <v>108</v>
      </c>
      <c r="B51" s="132">
        <v>3</v>
      </c>
      <c r="C51" s="133">
        <v>3</v>
      </c>
      <c r="D51" s="133">
        <v>3</v>
      </c>
      <c r="E51" s="133">
        <v>2</v>
      </c>
      <c r="F51" s="133">
        <v>4</v>
      </c>
      <c r="G51" s="133">
        <v>4</v>
      </c>
      <c r="H51" s="133">
        <v>2</v>
      </c>
      <c r="I51" s="133">
        <v>4</v>
      </c>
      <c r="J51" s="133">
        <v>4</v>
      </c>
      <c r="K51" s="134">
        <v>2</v>
      </c>
      <c r="L51" s="133">
        <v>4</v>
      </c>
      <c r="M51" s="134">
        <v>4</v>
      </c>
      <c r="N51" s="133">
        <v>2</v>
      </c>
      <c r="O51" s="133">
        <v>3</v>
      </c>
      <c r="P51" s="133">
        <v>3</v>
      </c>
      <c r="Q51" s="133">
        <v>2</v>
      </c>
      <c r="R51" s="133">
        <v>2</v>
      </c>
      <c r="S51" s="133">
        <v>2</v>
      </c>
      <c r="T51" s="145">
        <v>2</v>
      </c>
      <c r="U51" s="145">
        <v>2</v>
      </c>
      <c r="V51" s="133">
        <v>2</v>
      </c>
      <c r="W51" s="133">
        <v>2</v>
      </c>
      <c r="X51" s="133">
        <v>2</v>
      </c>
      <c r="Y51" s="133">
        <v>2</v>
      </c>
      <c r="Z51" s="133">
        <v>1</v>
      </c>
      <c r="AA51" s="146">
        <v>4</v>
      </c>
      <c r="AB51" s="133">
        <v>2</v>
      </c>
      <c r="AC51" s="133">
        <v>2</v>
      </c>
      <c r="AD51" s="133">
        <v>2</v>
      </c>
      <c r="AE51" s="133">
        <v>2</v>
      </c>
      <c r="AF51" s="133">
        <v>2</v>
      </c>
      <c r="AG51" s="133">
        <v>2</v>
      </c>
      <c r="AH51" s="133">
        <v>2</v>
      </c>
      <c r="AI51" s="133">
        <v>2</v>
      </c>
      <c r="AJ51" s="133">
        <v>2</v>
      </c>
      <c r="AK51" s="135">
        <v>2</v>
      </c>
    </row>
    <row r="52" spans="1:37" s="27" customFormat="1" ht="12.75">
      <c r="A52" s="127" t="s">
        <v>109</v>
      </c>
      <c r="B52" s="132">
        <v>3</v>
      </c>
      <c r="C52" s="133">
        <v>2</v>
      </c>
      <c r="D52" s="133">
        <v>4</v>
      </c>
      <c r="E52" s="133">
        <v>3</v>
      </c>
      <c r="F52" s="133">
        <v>5</v>
      </c>
      <c r="G52" s="133">
        <v>5</v>
      </c>
      <c r="H52" s="133">
        <v>4</v>
      </c>
      <c r="I52" s="133">
        <v>5</v>
      </c>
      <c r="J52" s="133">
        <v>5</v>
      </c>
      <c r="K52" s="134">
        <v>4</v>
      </c>
      <c r="L52" s="133">
        <v>5</v>
      </c>
      <c r="M52" s="134">
        <v>5</v>
      </c>
      <c r="N52" s="133">
        <v>4</v>
      </c>
      <c r="O52" s="133">
        <v>2</v>
      </c>
      <c r="P52" s="133">
        <v>4</v>
      </c>
      <c r="Q52" s="133">
        <v>1</v>
      </c>
      <c r="R52" s="133">
        <v>1</v>
      </c>
      <c r="S52" s="133">
        <v>1</v>
      </c>
      <c r="T52" s="145">
        <v>3</v>
      </c>
      <c r="U52" s="145">
        <v>3</v>
      </c>
      <c r="V52" s="133">
        <v>3</v>
      </c>
      <c r="W52" s="133">
        <v>3</v>
      </c>
      <c r="X52" s="133">
        <v>3</v>
      </c>
      <c r="Y52" s="133">
        <v>3</v>
      </c>
      <c r="Z52" s="133">
        <v>4</v>
      </c>
      <c r="AA52" s="146">
        <v>3</v>
      </c>
      <c r="AB52" s="133">
        <v>4</v>
      </c>
      <c r="AC52" s="133">
        <v>3</v>
      </c>
      <c r="AD52" s="133">
        <v>3</v>
      </c>
      <c r="AE52" s="133">
        <v>3</v>
      </c>
      <c r="AF52" s="133">
        <v>4</v>
      </c>
      <c r="AG52" s="133">
        <v>4</v>
      </c>
      <c r="AH52" s="133">
        <v>4</v>
      </c>
      <c r="AI52" s="133">
        <v>4</v>
      </c>
      <c r="AJ52" s="133">
        <v>4</v>
      </c>
      <c r="AK52" s="135">
        <v>4</v>
      </c>
    </row>
    <row r="53" spans="1:37" s="27" customFormat="1" ht="12.75">
      <c r="A53" s="127" t="s">
        <v>110</v>
      </c>
      <c r="B53" s="132">
        <v>4</v>
      </c>
      <c r="C53" s="133">
        <v>2</v>
      </c>
      <c r="D53" s="133">
        <v>4</v>
      </c>
      <c r="E53" s="133">
        <v>4</v>
      </c>
      <c r="F53" s="133">
        <v>5</v>
      </c>
      <c r="G53" s="133">
        <v>5</v>
      </c>
      <c r="H53" s="133">
        <v>4</v>
      </c>
      <c r="I53" s="133">
        <v>5</v>
      </c>
      <c r="J53" s="133">
        <v>5</v>
      </c>
      <c r="K53" s="134">
        <v>4</v>
      </c>
      <c r="L53" s="133">
        <v>5</v>
      </c>
      <c r="M53" s="134">
        <v>5</v>
      </c>
      <c r="N53" s="133">
        <v>4</v>
      </c>
      <c r="O53" s="133">
        <v>2</v>
      </c>
      <c r="P53" s="133">
        <v>4</v>
      </c>
      <c r="Q53" s="133">
        <v>4</v>
      </c>
      <c r="R53" s="133">
        <v>4</v>
      </c>
      <c r="S53" s="133">
        <v>4</v>
      </c>
      <c r="T53" s="145">
        <v>4</v>
      </c>
      <c r="U53" s="145">
        <v>4</v>
      </c>
      <c r="V53" s="133">
        <v>4</v>
      </c>
      <c r="W53" s="133">
        <v>4</v>
      </c>
      <c r="X53" s="133">
        <v>4</v>
      </c>
      <c r="Y53" s="133">
        <v>4</v>
      </c>
      <c r="Z53" s="133">
        <v>4</v>
      </c>
      <c r="AA53" s="146">
        <v>2</v>
      </c>
      <c r="AB53" s="133">
        <v>4</v>
      </c>
      <c r="AC53" s="133">
        <v>5</v>
      </c>
      <c r="AD53" s="133">
        <v>5</v>
      </c>
      <c r="AE53" s="133">
        <v>5</v>
      </c>
      <c r="AF53" s="133">
        <v>5</v>
      </c>
      <c r="AG53" s="133">
        <v>5</v>
      </c>
      <c r="AH53" s="133">
        <v>5</v>
      </c>
      <c r="AI53" s="133">
        <v>5</v>
      </c>
      <c r="AJ53" s="133">
        <v>5</v>
      </c>
      <c r="AK53" s="135">
        <v>5</v>
      </c>
    </row>
    <row r="54" spans="1:37" s="27" customFormat="1" ht="12.75">
      <c r="A54" s="127" t="s">
        <v>111</v>
      </c>
      <c r="B54" s="132">
        <v>3</v>
      </c>
      <c r="C54" s="133">
        <v>3</v>
      </c>
      <c r="D54" s="133">
        <v>3</v>
      </c>
      <c r="E54" s="133">
        <v>2</v>
      </c>
      <c r="F54" s="133">
        <v>2</v>
      </c>
      <c r="G54" s="133">
        <v>2</v>
      </c>
      <c r="H54" s="133">
        <v>2</v>
      </c>
      <c r="I54" s="133">
        <v>2</v>
      </c>
      <c r="J54" s="133">
        <v>2</v>
      </c>
      <c r="K54" s="134">
        <v>2</v>
      </c>
      <c r="L54" s="133">
        <v>2</v>
      </c>
      <c r="M54" s="134">
        <v>2</v>
      </c>
      <c r="N54" s="133">
        <v>1</v>
      </c>
      <c r="O54" s="133">
        <v>3</v>
      </c>
      <c r="P54" s="133">
        <v>2</v>
      </c>
      <c r="Q54" s="133">
        <v>4</v>
      </c>
      <c r="R54" s="133">
        <v>4</v>
      </c>
      <c r="S54" s="133">
        <v>4</v>
      </c>
      <c r="T54" s="145">
        <v>3</v>
      </c>
      <c r="U54" s="145">
        <v>3</v>
      </c>
      <c r="V54" s="133">
        <v>3</v>
      </c>
      <c r="W54" s="133">
        <v>3</v>
      </c>
      <c r="X54" s="133">
        <v>3</v>
      </c>
      <c r="Y54" s="133">
        <v>3</v>
      </c>
      <c r="Z54" s="133">
        <v>1</v>
      </c>
      <c r="AA54" s="146">
        <v>4</v>
      </c>
      <c r="AB54" s="133">
        <v>2</v>
      </c>
      <c r="AC54" s="133">
        <v>2</v>
      </c>
      <c r="AD54" s="133">
        <v>2</v>
      </c>
      <c r="AE54" s="133">
        <v>2</v>
      </c>
      <c r="AF54" s="133">
        <v>2</v>
      </c>
      <c r="AG54" s="133">
        <v>2</v>
      </c>
      <c r="AH54" s="133">
        <v>2</v>
      </c>
      <c r="AI54" s="133">
        <v>2</v>
      </c>
      <c r="AJ54" s="133">
        <v>2</v>
      </c>
      <c r="AK54" s="135">
        <v>2</v>
      </c>
    </row>
    <row r="55" spans="1:37" s="27" customFormat="1" ht="12.75">
      <c r="A55" s="127" t="s">
        <v>112</v>
      </c>
      <c r="B55" s="132">
        <v>2</v>
      </c>
      <c r="C55" s="133">
        <v>3</v>
      </c>
      <c r="D55" s="133">
        <v>3</v>
      </c>
      <c r="E55" s="133">
        <v>2</v>
      </c>
      <c r="F55" s="133">
        <v>4</v>
      </c>
      <c r="G55" s="133">
        <v>4</v>
      </c>
      <c r="H55" s="133">
        <v>2</v>
      </c>
      <c r="I55" s="133">
        <v>4</v>
      </c>
      <c r="J55" s="133">
        <v>4</v>
      </c>
      <c r="K55" s="134">
        <v>2</v>
      </c>
      <c r="L55" s="133">
        <v>4</v>
      </c>
      <c r="M55" s="134">
        <v>4</v>
      </c>
      <c r="N55" s="133">
        <v>1</v>
      </c>
      <c r="O55" s="133">
        <v>3</v>
      </c>
      <c r="P55" s="133">
        <v>2</v>
      </c>
      <c r="Q55" s="133">
        <v>1</v>
      </c>
      <c r="R55" s="133">
        <v>1</v>
      </c>
      <c r="S55" s="133">
        <v>1</v>
      </c>
      <c r="T55" s="145">
        <v>2</v>
      </c>
      <c r="U55" s="145">
        <v>2</v>
      </c>
      <c r="V55" s="133">
        <v>2</v>
      </c>
      <c r="W55" s="133">
        <v>2</v>
      </c>
      <c r="X55" s="133">
        <v>2</v>
      </c>
      <c r="Y55" s="133">
        <v>2</v>
      </c>
      <c r="Z55" s="133">
        <v>1</v>
      </c>
      <c r="AA55" s="146">
        <v>3</v>
      </c>
      <c r="AB55" s="133">
        <v>2</v>
      </c>
      <c r="AC55" s="133">
        <v>2</v>
      </c>
      <c r="AD55" s="133">
        <v>2</v>
      </c>
      <c r="AE55" s="133">
        <v>2</v>
      </c>
      <c r="AF55" s="133">
        <v>2</v>
      </c>
      <c r="AG55" s="133">
        <v>2</v>
      </c>
      <c r="AH55" s="133">
        <v>2</v>
      </c>
      <c r="AI55" s="133">
        <v>2</v>
      </c>
      <c r="AJ55" s="133">
        <v>2</v>
      </c>
      <c r="AK55" s="135">
        <v>2</v>
      </c>
    </row>
    <row r="56" spans="1:37" s="27" customFormat="1" ht="12.75">
      <c r="A56" s="127" t="s">
        <v>113</v>
      </c>
      <c r="B56" s="132">
        <v>3</v>
      </c>
      <c r="C56" s="133">
        <v>3</v>
      </c>
      <c r="D56" s="133">
        <v>3</v>
      </c>
      <c r="E56" s="133">
        <v>1</v>
      </c>
      <c r="F56" s="133">
        <v>2</v>
      </c>
      <c r="G56" s="133">
        <v>2</v>
      </c>
      <c r="H56" s="133">
        <v>2</v>
      </c>
      <c r="I56" s="133">
        <v>2</v>
      </c>
      <c r="J56" s="133">
        <v>2</v>
      </c>
      <c r="K56" s="134">
        <v>2</v>
      </c>
      <c r="L56" s="133">
        <v>2</v>
      </c>
      <c r="M56" s="134">
        <v>2</v>
      </c>
      <c r="N56" s="133">
        <v>1</v>
      </c>
      <c r="O56" s="133">
        <v>2</v>
      </c>
      <c r="P56" s="133">
        <v>3</v>
      </c>
      <c r="Q56" s="133">
        <v>4</v>
      </c>
      <c r="R56" s="133">
        <v>4</v>
      </c>
      <c r="S56" s="133">
        <v>4</v>
      </c>
      <c r="T56" s="145">
        <v>4</v>
      </c>
      <c r="U56" s="145">
        <v>4</v>
      </c>
      <c r="V56" s="133">
        <v>4</v>
      </c>
      <c r="W56" s="133">
        <v>4</v>
      </c>
      <c r="X56" s="133">
        <v>4</v>
      </c>
      <c r="Y56" s="133">
        <v>4</v>
      </c>
      <c r="Z56" s="133">
        <v>1</v>
      </c>
      <c r="AA56" s="146">
        <v>4</v>
      </c>
      <c r="AB56" s="133">
        <v>2</v>
      </c>
      <c r="AC56" s="133">
        <v>2</v>
      </c>
      <c r="AD56" s="133">
        <v>2</v>
      </c>
      <c r="AE56" s="133">
        <v>2</v>
      </c>
      <c r="AF56" s="133">
        <v>2</v>
      </c>
      <c r="AG56" s="133">
        <v>2</v>
      </c>
      <c r="AH56" s="133">
        <v>2</v>
      </c>
      <c r="AI56" s="133">
        <v>2</v>
      </c>
      <c r="AJ56" s="133">
        <v>2</v>
      </c>
      <c r="AK56" s="135">
        <v>2</v>
      </c>
    </row>
    <row r="57" spans="1:37" s="27" customFormat="1" ht="12.75">
      <c r="A57" s="127" t="s">
        <v>114</v>
      </c>
      <c r="B57" s="132">
        <v>3</v>
      </c>
      <c r="C57" s="133">
        <v>3</v>
      </c>
      <c r="D57" s="133">
        <v>3</v>
      </c>
      <c r="E57" s="133">
        <v>2</v>
      </c>
      <c r="F57" s="133">
        <v>2</v>
      </c>
      <c r="G57" s="133">
        <v>2</v>
      </c>
      <c r="H57" s="133">
        <v>2</v>
      </c>
      <c r="I57" s="133">
        <v>2</v>
      </c>
      <c r="J57" s="133">
        <v>2</v>
      </c>
      <c r="K57" s="134">
        <v>2</v>
      </c>
      <c r="L57" s="133">
        <v>2</v>
      </c>
      <c r="M57" s="134">
        <v>2</v>
      </c>
      <c r="N57" s="133">
        <v>3</v>
      </c>
      <c r="O57" s="133">
        <v>3</v>
      </c>
      <c r="P57" s="133">
        <v>3</v>
      </c>
      <c r="Q57" s="133">
        <v>1</v>
      </c>
      <c r="R57" s="133">
        <v>1</v>
      </c>
      <c r="S57" s="133">
        <v>1</v>
      </c>
      <c r="T57" s="145">
        <v>2</v>
      </c>
      <c r="U57" s="145">
        <v>2</v>
      </c>
      <c r="V57" s="133">
        <v>2</v>
      </c>
      <c r="W57" s="133">
        <v>2</v>
      </c>
      <c r="X57" s="133">
        <v>2</v>
      </c>
      <c r="Y57" s="133">
        <v>2</v>
      </c>
      <c r="Z57" s="133">
        <v>3</v>
      </c>
      <c r="AA57" s="146">
        <v>3</v>
      </c>
      <c r="AB57" s="133">
        <v>3</v>
      </c>
      <c r="AC57" s="133">
        <v>4</v>
      </c>
      <c r="AD57" s="133">
        <v>4</v>
      </c>
      <c r="AE57" s="133">
        <v>4</v>
      </c>
      <c r="AF57" s="133">
        <v>4</v>
      </c>
      <c r="AG57" s="133">
        <v>4</v>
      </c>
      <c r="AH57" s="133">
        <v>4</v>
      </c>
      <c r="AI57" s="133">
        <v>4</v>
      </c>
      <c r="AJ57" s="133">
        <v>4</v>
      </c>
      <c r="AK57" s="135">
        <v>4</v>
      </c>
    </row>
    <row r="58" spans="1:37" s="27" customFormat="1" ht="12.75">
      <c r="A58" s="127" t="s">
        <v>115</v>
      </c>
      <c r="B58" s="132">
        <v>3</v>
      </c>
      <c r="C58" s="133">
        <v>2</v>
      </c>
      <c r="D58" s="133">
        <v>4</v>
      </c>
      <c r="E58" s="133">
        <v>3</v>
      </c>
      <c r="F58" s="133">
        <v>3</v>
      </c>
      <c r="G58" s="133">
        <v>3</v>
      </c>
      <c r="H58" s="133">
        <v>4</v>
      </c>
      <c r="I58" s="133">
        <v>4</v>
      </c>
      <c r="J58" s="133">
        <v>4</v>
      </c>
      <c r="K58" s="134">
        <v>4</v>
      </c>
      <c r="L58" s="133">
        <v>4</v>
      </c>
      <c r="M58" s="134">
        <v>4</v>
      </c>
      <c r="N58" s="133">
        <v>4</v>
      </c>
      <c r="O58" s="133">
        <v>2</v>
      </c>
      <c r="P58" s="133">
        <v>4</v>
      </c>
      <c r="Q58" s="133">
        <v>4</v>
      </c>
      <c r="R58" s="133">
        <v>4</v>
      </c>
      <c r="S58" s="133">
        <v>4</v>
      </c>
      <c r="T58" s="145">
        <v>4</v>
      </c>
      <c r="U58" s="145">
        <v>4</v>
      </c>
      <c r="V58" s="133">
        <v>4</v>
      </c>
      <c r="W58" s="133">
        <v>4</v>
      </c>
      <c r="X58" s="133">
        <v>4</v>
      </c>
      <c r="Y58" s="133">
        <v>4</v>
      </c>
      <c r="Z58" s="133">
        <v>4</v>
      </c>
      <c r="AA58" s="146">
        <v>3</v>
      </c>
      <c r="AB58" s="133">
        <v>4</v>
      </c>
      <c r="AC58" s="133">
        <v>4</v>
      </c>
      <c r="AD58" s="133">
        <v>4</v>
      </c>
      <c r="AE58" s="133">
        <v>5</v>
      </c>
      <c r="AF58" s="133">
        <v>4</v>
      </c>
      <c r="AG58" s="133">
        <v>4</v>
      </c>
      <c r="AH58" s="133">
        <v>5</v>
      </c>
      <c r="AI58" s="133">
        <v>4</v>
      </c>
      <c r="AJ58" s="133">
        <v>4</v>
      </c>
      <c r="AK58" s="135">
        <v>5</v>
      </c>
    </row>
    <row r="59" spans="1:37" s="27" customFormat="1" ht="12.75">
      <c r="A59" s="127" t="s">
        <v>116</v>
      </c>
      <c r="B59" s="132">
        <v>3</v>
      </c>
      <c r="C59" s="133">
        <v>3</v>
      </c>
      <c r="D59" s="133">
        <v>3</v>
      </c>
      <c r="E59" s="133">
        <v>2</v>
      </c>
      <c r="F59" s="133">
        <v>4</v>
      </c>
      <c r="G59" s="133">
        <v>4</v>
      </c>
      <c r="H59" s="133">
        <v>2</v>
      </c>
      <c r="I59" s="133">
        <v>4</v>
      </c>
      <c r="J59" s="133">
        <v>4</v>
      </c>
      <c r="K59" s="134">
        <v>2</v>
      </c>
      <c r="L59" s="133">
        <v>4</v>
      </c>
      <c r="M59" s="134">
        <v>4</v>
      </c>
      <c r="N59" s="133">
        <v>3</v>
      </c>
      <c r="O59" s="133">
        <v>3</v>
      </c>
      <c r="P59" s="133">
        <v>3</v>
      </c>
      <c r="Q59" s="133">
        <v>1</v>
      </c>
      <c r="R59" s="133">
        <v>1</v>
      </c>
      <c r="S59" s="133">
        <v>1</v>
      </c>
      <c r="T59" s="145">
        <v>2</v>
      </c>
      <c r="U59" s="145">
        <v>2</v>
      </c>
      <c r="V59" s="133">
        <v>2</v>
      </c>
      <c r="W59" s="133">
        <v>2</v>
      </c>
      <c r="X59" s="133">
        <v>2</v>
      </c>
      <c r="Y59" s="133">
        <v>2</v>
      </c>
      <c r="Z59" s="133">
        <v>3</v>
      </c>
      <c r="AA59" s="146">
        <v>3</v>
      </c>
      <c r="AB59" s="133">
        <v>3</v>
      </c>
      <c r="AC59" s="133">
        <v>2</v>
      </c>
      <c r="AD59" s="133">
        <v>2</v>
      </c>
      <c r="AE59" s="133">
        <v>3</v>
      </c>
      <c r="AF59" s="133">
        <v>2</v>
      </c>
      <c r="AG59" s="133">
        <v>2</v>
      </c>
      <c r="AH59" s="133">
        <v>3</v>
      </c>
      <c r="AI59" s="133">
        <v>2</v>
      </c>
      <c r="AJ59" s="133">
        <v>2</v>
      </c>
      <c r="AK59" s="135">
        <v>3</v>
      </c>
    </row>
    <row r="60" spans="1:37" s="27" customFormat="1" ht="12.75">
      <c r="A60" s="127" t="s">
        <v>117</v>
      </c>
      <c r="B60" s="132">
        <v>3</v>
      </c>
      <c r="C60" s="133">
        <v>2</v>
      </c>
      <c r="D60" s="133">
        <v>4</v>
      </c>
      <c r="E60" s="133">
        <v>3</v>
      </c>
      <c r="F60" s="133">
        <v>5</v>
      </c>
      <c r="G60" s="133">
        <v>5</v>
      </c>
      <c r="H60" s="133">
        <v>4</v>
      </c>
      <c r="I60" s="133">
        <v>5</v>
      </c>
      <c r="J60" s="133">
        <v>5</v>
      </c>
      <c r="K60" s="134">
        <v>4</v>
      </c>
      <c r="L60" s="133">
        <v>5</v>
      </c>
      <c r="M60" s="134">
        <v>5</v>
      </c>
      <c r="N60" s="133">
        <v>1</v>
      </c>
      <c r="O60" s="133">
        <v>2</v>
      </c>
      <c r="P60" s="133">
        <v>3</v>
      </c>
      <c r="Q60" s="133">
        <v>1</v>
      </c>
      <c r="R60" s="133">
        <v>1</v>
      </c>
      <c r="S60" s="133">
        <v>1</v>
      </c>
      <c r="T60" s="145">
        <v>2</v>
      </c>
      <c r="U60" s="145">
        <v>2</v>
      </c>
      <c r="V60" s="133">
        <v>2</v>
      </c>
      <c r="W60" s="133">
        <v>2</v>
      </c>
      <c r="X60" s="133">
        <v>2</v>
      </c>
      <c r="Y60" s="133">
        <v>2</v>
      </c>
      <c r="Z60" s="133">
        <v>1</v>
      </c>
      <c r="AA60" s="146">
        <v>3</v>
      </c>
      <c r="AB60" s="133">
        <v>2</v>
      </c>
      <c r="AC60" s="133">
        <v>2</v>
      </c>
      <c r="AD60" s="133">
        <v>2</v>
      </c>
      <c r="AE60" s="133">
        <v>2</v>
      </c>
      <c r="AF60" s="133">
        <v>2</v>
      </c>
      <c r="AG60" s="133">
        <v>2</v>
      </c>
      <c r="AH60" s="133">
        <v>2</v>
      </c>
      <c r="AI60" s="133">
        <v>2</v>
      </c>
      <c r="AJ60" s="133">
        <v>2</v>
      </c>
      <c r="AK60" s="135">
        <v>2</v>
      </c>
    </row>
    <row r="61" spans="1:37" s="27" customFormat="1" ht="12.75">
      <c r="A61" s="127" t="s">
        <v>118</v>
      </c>
      <c r="B61" s="132">
        <v>3</v>
      </c>
      <c r="C61" s="133">
        <v>3</v>
      </c>
      <c r="D61" s="133">
        <v>3</v>
      </c>
      <c r="E61" s="133">
        <v>2</v>
      </c>
      <c r="F61" s="133">
        <v>4</v>
      </c>
      <c r="G61" s="133">
        <v>4</v>
      </c>
      <c r="H61" s="133">
        <v>2</v>
      </c>
      <c r="I61" s="133">
        <v>4</v>
      </c>
      <c r="J61" s="133">
        <v>4</v>
      </c>
      <c r="K61" s="134">
        <v>2</v>
      </c>
      <c r="L61" s="133">
        <v>4</v>
      </c>
      <c r="M61" s="134">
        <v>4</v>
      </c>
      <c r="N61" s="133">
        <v>5</v>
      </c>
      <c r="O61" s="133">
        <v>2</v>
      </c>
      <c r="P61" s="133">
        <v>5</v>
      </c>
      <c r="Q61" s="133">
        <v>1</v>
      </c>
      <c r="R61" s="133">
        <v>1</v>
      </c>
      <c r="S61" s="133">
        <v>1</v>
      </c>
      <c r="T61" s="145">
        <v>3</v>
      </c>
      <c r="U61" s="145">
        <v>3</v>
      </c>
      <c r="V61" s="133">
        <v>3</v>
      </c>
      <c r="W61" s="133">
        <v>3</v>
      </c>
      <c r="X61" s="133">
        <v>3</v>
      </c>
      <c r="Y61" s="133">
        <v>3</v>
      </c>
      <c r="Z61" s="133">
        <v>5</v>
      </c>
      <c r="AA61" s="146">
        <v>3</v>
      </c>
      <c r="AB61" s="133">
        <v>4</v>
      </c>
      <c r="AC61" s="133">
        <v>3</v>
      </c>
      <c r="AD61" s="133">
        <v>3</v>
      </c>
      <c r="AE61" s="133">
        <v>3</v>
      </c>
      <c r="AF61" s="133">
        <v>4</v>
      </c>
      <c r="AG61" s="133">
        <v>4</v>
      </c>
      <c r="AH61" s="133">
        <v>4</v>
      </c>
      <c r="AI61" s="133">
        <v>4</v>
      </c>
      <c r="AJ61" s="133">
        <v>4</v>
      </c>
      <c r="AK61" s="135">
        <v>4</v>
      </c>
    </row>
    <row r="62" spans="1:37" s="27" customFormat="1" ht="12.75">
      <c r="A62" s="127" t="s">
        <v>119</v>
      </c>
      <c r="B62" s="132">
        <v>3</v>
      </c>
      <c r="C62" s="133">
        <v>3</v>
      </c>
      <c r="D62" s="133">
        <v>3</v>
      </c>
      <c r="E62" s="133">
        <v>1</v>
      </c>
      <c r="F62" s="133">
        <v>2</v>
      </c>
      <c r="G62" s="133">
        <v>2</v>
      </c>
      <c r="H62" s="133">
        <v>2</v>
      </c>
      <c r="I62" s="133">
        <v>2</v>
      </c>
      <c r="J62" s="133">
        <v>2</v>
      </c>
      <c r="K62" s="134">
        <v>2</v>
      </c>
      <c r="L62" s="133">
        <v>2</v>
      </c>
      <c r="M62" s="134">
        <v>2</v>
      </c>
      <c r="N62" s="133">
        <v>2</v>
      </c>
      <c r="O62" s="133">
        <v>2</v>
      </c>
      <c r="P62" s="133">
        <v>3</v>
      </c>
      <c r="Q62" s="133">
        <v>1</v>
      </c>
      <c r="R62" s="133">
        <v>1</v>
      </c>
      <c r="S62" s="133">
        <v>1</v>
      </c>
      <c r="T62" s="145">
        <v>2</v>
      </c>
      <c r="U62" s="145">
        <v>2</v>
      </c>
      <c r="V62" s="133">
        <v>2</v>
      </c>
      <c r="W62" s="133">
        <v>2</v>
      </c>
      <c r="X62" s="133">
        <v>2</v>
      </c>
      <c r="Y62" s="133">
        <v>2</v>
      </c>
      <c r="Z62" s="133">
        <v>2</v>
      </c>
      <c r="AA62" s="146">
        <v>4</v>
      </c>
      <c r="AB62" s="133">
        <v>2</v>
      </c>
      <c r="AC62" s="133">
        <v>2</v>
      </c>
      <c r="AD62" s="133">
        <v>2</v>
      </c>
      <c r="AE62" s="133">
        <v>2</v>
      </c>
      <c r="AF62" s="133">
        <v>2</v>
      </c>
      <c r="AG62" s="133">
        <v>2</v>
      </c>
      <c r="AH62" s="133">
        <v>2</v>
      </c>
      <c r="AI62" s="133">
        <v>2</v>
      </c>
      <c r="AJ62" s="133">
        <v>2</v>
      </c>
      <c r="AK62" s="135">
        <v>2</v>
      </c>
    </row>
    <row r="63" spans="1:37" s="27" customFormat="1" ht="12.75">
      <c r="A63" s="127" t="s">
        <v>120</v>
      </c>
      <c r="B63" s="132">
        <v>4</v>
      </c>
      <c r="C63" s="133">
        <v>3</v>
      </c>
      <c r="D63" s="133">
        <v>4</v>
      </c>
      <c r="E63" s="133">
        <v>1</v>
      </c>
      <c r="F63" s="133">
        <v>3</v>
      </c>
      <c r="G63" s="133">
        <v>3</v>
      </c>
      <c r="H63" s="133">
        <v>3</v>
      </c>
      <c r="I63" s="133">
        <v>4</v>
      </c>
      <c r="J63" s="133">
        <v>4</v>
      </c>
      <c r="K63" s="134">
        <v>3</v>
      </c>
      <c r="L63" s="133">
        <v>4</v>
      </c>
      <c r="M63" s="134">
        <v>4</v>
      </c>
      <c r="N63" s="133">
        <v>4</v>
      </c>
      <c r="O63" s="133">
        <v>4</v>
      </c>
      <c r="P63" s="133">
        <v>3</v>
      </c>
      <c r="Q63" s="133">
        <v>1</v>
      </c>
      <c r="R63" s="133">
        <v>1</v>
      </c>
      <c r="S63" s="133">
        <v>1</v>
      </c>
      <c r="T63" s="145">
        <v>2</v>
      </c>
      <c r="U63" s="145">
        <v>2</v>
      </c>
      <c r="V63" s="133">
        <v>2</v>
      </c>
      <c r="W63" s="133">
        <v>2</v>
      </c>
      <c r="X63" s="133">
        <v>2</v>
      </c>
      <c r="Y63" s="133">
        <v>2</v>
      </c>
      <c r="Z63" s="133">
        <v>4</v>
      </c>
      <c r="AA63" s="146">
        <v>4</v>
      </c>
      <c r="AB63" s="133">
        <v>3</v>
      </c>
      <c r="AC63" s="133">
        <v>2</v>
      </c>
      <c r="AD63" s="133">
        <v>2</v>
      </c>
      <c r="AE63" s="133">
        <v>2</v>
      </c>
      <c r="AF63" s="133">
        <v>2</v>
      </c>
      <c r="AG63" s="133">
        <v>2</v>
      </c>
      <c r="AH63" s="133">
        <v>2</v>
      </c>
      <c r="AI63" s="133">
        <v>2</v>
      </c>
      <c r="AJ63" s="133">
        <v>2</v>
      </c>
      <c r="AK63" s="135">
        <v>2</v>
      </c>
    </row>
    <row r="64" spans="1:37" s="27" customFormat="1" ht="12.75">
      <c r="A64" s="127" t="s">
        <v>121</v>
      </c>
      <c r="B64" s="132">
        <v>3</v>
      </c>
      <c r="C64" s="133">
        <v>3</v>
      </c>
      <c r="D64" s="133">
        <v>3</v>
      </c>
      <c r="E64" s="133">
        <v>1</v>
      </c>
      <c r="F64" s="133">
        <v>2</v>
      </c>
      <c r="G64" s="133">
        <v>2</v>
      </c>
      <c r="H64" s="133">
        <v>2</v>
      </c>
      <c r="I64" s="133">
        <v>2</v>
      </c>
      <c r="J64" s="133">
        <v>2</v>
      </c>
      <c r="K64" s="134">
        <v>2</v>
      </c>
      <c r="L64" s="133">
        <v>2</v>
      </c>
      <c r="M64" s="134">
        <v>2</v>
      </c>
      <c r="N64" s="133">
        <v>3</v>
      </c>
      <c r="O64" s="133">
        <v>2</v>
      </c>
      <c r="P64" s="133">
        <v>4</v>
      </c>
      <c r="Q64" s="133">
        <v>3</v>
      </c>
      <c r="R64" s="133">
        <v>3</v>
      </c>
      <c r="S64" s="133">
        <v>3</v>
      </c>
      <c r="T64" s="145">
        <v>4</v>
      </c>
      <c r="U64" s="145">
        <v>4</v>
      </c>
      <c r="V64" s="133">
        <v>4</v>
      </c>
      <c r="W64" s="133">
        <v>4</v>
      </c>
      <c r="X64" s="133">
        <v>4</v>
      </c>
      <c r="Y64" s="133">
        <v>4</v>
      </c>
      <c r="Z64" s="133">
        <v>3</v>
      </c>
      <c r="AA64" s="146">
        <v>3</v>
      </c>
      <c r="AB64" s="133">
        <v>3</v>
      </c>
      <c r="AC64" s="133">
        <v>2</v>
      </c>
      <c r="AD64" s="133">
        <v>2</v>
      </c>
      <c r="AE64" s="133">
        <v>2</v>
      </c>
      <c r="AF64" s="133">
        <v>2</v>
      </c>
      <c r="AG64" s="133">
        <v>2</v>
      </c>
      <c r="AH64" s="133">
        <v>2</v>
      </c>
      <c r="AI64" s="133">
        <v>2</v>
      </c>
      <c r="AJ64" s="133">
        <v>2</v>
      </c>
      <c r="AK64" s="135">
        <v>2</v>
      </c>
    </row>
    <row r="65" spans="1:37" s="27" customFormat="1" ht="12.75">
      <c r="A65" s="127" t="s">
        <v>122</v>
      </c>
      <c r="B65" s="132">
        <v>2</v>
      </c>
      <c r="C65" s="133">
        <v>3</v>
      </c>
      <c r="D65" s="133">
        <v>3</v>
      </c>
      <c r="E65" s="133">
        <v>4</v>
      </c>
      <c r="F65" s="133">
        <v>4</v>
      </c>
      <c r="G65" s="133">
        <v>4</v>
      </c>
      <c r="H65" s="133">
        <v>4</v>
      </c>
      <c r="I65" s="133">
        <v>4</v>
      </c>
      <c r="J65" s="133">
        <v>4</v>
      </c>
      <c r="K65" s="134">
        <v>4</v>
      </c>
      <c r="L65" s="133">
        <v>4</v>
      </c>
      <c r="M65" s="134">
        <v>4</v>
      </c>
      <c r="N65" s="133">
        <v>3</v>
      </c>
      <c r="O65" s="133">
        <v>3</v>
      </c>
      <c r="P65" s="133">
        <v>3</v>
      </c>
      <c r="Q65" s="133">
        <v>4</v>
      </c>
      <c r="R65" s="133">
        <v>4</v>
      </c>
      <c r="S65" s="133">
        <v>4</v>
      </c>
      <c r="T65" s="145">
        <v>4</v>
      </c>
      <c r="U65" s="145">
        <v>4</v>
      </c>
      <c r="V65" s="133">
        <v>4</v>
      </c>
      <c r="W65" s="133">
        <v>4</v>
      </c>
      <c r="X65" s="133">
        <v>4</v>
      </c>
      <c r="Y65" s="133">
        <v>4</v>
      </c>
      <c r="Z65" s="133">
        <v>3</v>
      </c>
      <c r="AA65" s="146">
        <v>4</v>
      </c>
      <c r="AB65" s="133">
        <v>3</v>
      </c>
      <c r="AC65" s="133">
        <v>3</v>
      </c>
      <c r="AD65" s="133">
        <v>3</v>
      </c>
      <c r="AE65" s="133">
        <v>4</v>
      </c>
      <c r="AF65" s="133">
        <v>3</v>
      </c>
      <c r="AG65" s="133">
        <v>3</v>
      </c>
      <c r="AH65" s="133">
        <v>4</v>
      </c>
      <c r="AI65" s="133">
        <v>3</v>
      </c>
      <c r="AJ65" s="133">
        <v>3</v>
      </c>
      <c r="AK65" s="135">
        <v>4</v>
      </c>
    </row>
    <row r="66" spans="1:37" s="27" customFormat="1" ht="12.75">
      <c r="A66" s="127" t="s">
        <v>123</v>
      </c>
      <c r="B66" s="132">
        <v>3</v>
      </c>
      <c r="C66" s="133">
        <v>2</v>
      </c>
      <c r="D66" s="133">
        <v>4</v>
      </c>
      <c r="E66" s="133">
        <v>1</v>
      </c>
      <c r="F66" s="133">
        <v>3</v>
      </c>
      <c r="G66" s="133">
        <v>3</v>
      </c>
      <c r="H66" s="133">
        <v>3</v>
      </c>
      <c r="I66" s="133">
        <v>4</v>
      </c>
      <c r="J66" s="133">
        <v>4</v>
      </c>
      <c r="K66" s="134">
        <v>3</v>
      </c>
      <c r="L66" s="133">
        <v>4</v>
      </c>
      <c r="M66" s="134">
        <v>4</v>
      </c>
      <c r="N66" s="133">
        <v>1</v>
      </c>
      <c r="O66" s="133">
        <v>3</v>
      </c>
      <c r="P66" s="133">
        <v>2</v>
      </c>
      <c r="Q66" s="133">
        <v>2</v>
      </c>
      <c r="R66" s="133">
        <v>2</v>
      </c>
      <c r="S66" s="133">
        <v>2</v>
      </c>
      <c r="T66" s="145">
        <v>2</v>
      </c>
      <c r="U66" s="145">
        <v>2</v>
      </c>
      <c r="V66" s="133">
        <v>2</v>
      </c>
      <c r="W66" s="133">
        <v>2</v>
      </c>
      <c r="X66" s="133">
        <v>2</v>
      </c>
      <c r="Y66" s="133">
        <v>2</v>
      </c>
      <c r="Z66" s="133">
        <v>1</v>
      </c>
      <c r="AA66" s="146">
        <v>3</v>
      </c>
      <c r="AB66" s="133">
        <v>2</v>
      </c>
      <c r="AC66" s="133">
        <v>2</v>
      </c>
      <c r="AD66" s="133">
        <v>2</v>
      </c>
      <c r="AE66" s="133">
        <v>2</v>
      </c>
      <c r="AF66" s="133">
        <v>2</v>
      </c>
      <c r="AG66" s="133">
        <v>2</v>
      </c>
      <c r="AH66" s="133">
        <v>2</v>
      </c>
      <c r="AI66" s="133">
        <v>2</v>
      </c>
      <c r="AJ66" s="133">
        <v>2</v>
      </c>
      <c r="AK66" s="135">
        <v>2</v>
      </c>
    </row>
    <row r="67" spans="1:37" s="27" customFormat="1" ht="12.75">
      <c r="A67" s="127" t="s">
        <v>124</v>
      </c>
      <c r="B67" s="132">
        <v>2</v>
      </c>
      <c r="C67" s="133">
        <v>2</v>
      </c>
      <c r="D67" s="133">
        <v>3</v>
      </c>
      <c r="E67" s="133">
        <v>2</v>
      </c>
      <c r="F67" s="133">
        <v>4</v>
      </c>
      <c r="G67" s="133">
        <v>4</v>
      </c>
      <c r="H67" s="133">
        <v>2</v>
      </c>
      <c r="I67" s="133">
        <v>4</v>
      </c>
      <c r="J67" s="133">
        <v>4</v>
      </c>
      <c r="K67" s="134">
        <v>2</v>
      </c>
      <c r="L67" s="133">
        <v>4</v>
      </c>
      <c r="M67" s="134">
        <v>4</v>
      </c>
      <c r="N67" s="133">
        <v>4</v>
      </c>
      <c r="O67" s="133">
        <v>2</v>
      </c>
      <c r="P67" s="133">
        <v>4</v>
      </c>
      <c r="Q67" s="133">
        <v>4</v>
      </c>
      <c r="R67" s="133">
        <v>4</v>
      </c>
      <c r="S67" s="133">
        <v>4</v>
      </c>
      <c r="T67" s="145">
        <v>4</v>
      </c>
      <c r="U67" s="145">
        <v>4</v>
      </c>
      <c r="V67" s="133">
        <v>4</v>
      </c>
      <c r="W67" s="133">
        <v>4</v>
      </c>
      <c r="X67" s="133">
        <v>4</v>
      </c>
      <c r="Y67" s="133">
        <v>4</v>
      </c>
      <c r="Z67" s="133">
        <v>3</v>
      </c>
      <c r="AA67" s="146">
        <v>3</v>
      </c>
      <c r="AB67" s="133">
        <v>3</v>
      </c>
      <c r="AC67" s="133">
        <v>3</v>
      </c>
      <c r="AD67" s="133">
        <v>3</v>
      </c>
      <c r="AE67" s="133">
        <v>4</v>
      </c>
      <c r="AF67" s="133">
        <v>3</v>
      </c>
      <c r="AG67" s="133">
        <v>3</v>
      </c>
      <c r="AH67" s="133">
        <v>4</v>
      </c>
      <c r="AI67" s="133">
        <v>3</v>
      </c>
      <c r="AJ67" s="133">
        <v>3</v>
      </c>
      <c r="AK67" s="135">
        <v>4</v>
      </c>
    </row>
    <row r="68" spans="1:37" s="27" customFormat="1" ht="12.75">
      <c r="A68" s="127" t="s">
        <v>125</v>
      </c>
      <c r="B68" s="132">
        <v>3</v>
      </c>
      <c r="C68" s="133">
        <v>3</v>
      </c>
      <c r="D68" s="133">
        <v>3</v>
      </c>
      <c r="E68" s="133">
        <v>2</v>
      </c>
      <c r="F68" s="133">
        <v>2</v>
      </c>
      <c r="G68" s="133">
        <v>2</v>
      </c>
      <c r="H68" s="133">
        <v>2</v>
      </c>
      <c r="I68" s="133">
        <v>2</v>
      </c>
      <c r="J68" s="133">
        <v>2</v>
      </c>
      <c r="K68" s="134">
        <v>2</v>
      </c>
      <c r="L68" s="133">
        <v>2</v>
      </c>
      <c r="M68" s="134">
        <v>2</v>
      </c>
      <c r="N68" s="133">
        <v>3</v>
      </c>
      <c r="O68" s="133">
        <v>3</v>
      </c>
      <c r="P68" s="133">
        <v>3</v>
      </c>
      <c r="Q68" s="133">
        <v>1</v>
      </c>
      <c r="R68" s="133">
        <v>1</v>
      </c>
      <c r="S68" s="133">
        <v>1</v>
      </c>
      <c r="T68" s="145">
        <v>2</v>
      </c>
      <c r="U68" s="145">
        <v>2</v>
      </c>
      <c r="V68" s="133">
        <v>2</v>
      </c>
      <c r="W68" s="133">
        <v>2</v>
      </c>
      <c r="X68" s="133">
        <v>2</v>
      </c>
      <c r="Y68" s="133">
        <v>2</v>
      </c>
      <c r="Z68" s="133">
        <v>3</v>
      </c>
      <c r="AA68" s="146">
        <v>4</v>
      </c>
      <c r="AB68" s="133">
        <v>3</v>
      </c>
      <c r="AC68" s="133">
        <v>3</v>
      </c>
      <c r="AD68" s="133">
        <v>3</v>
      </c>
      <c r="AE68" s="133">
        <v>4</v>
      </c>
      <c r="AF68" s="133">
        <v>3</v>
      </c>
      <c r="AG68" s="133">
        <v>3</v>
      </c>
      <c r="AH68" s="133">
        <v>4</v>
      </c>
      <c r="AI68" s="133">
        <v>3</v>
      </c>
      <c r="AJ68" s="133">
        <v>3</v>
      </c>
      <c r="AK68" s="135">
        <v>4</v>
      </c>
    </row>
    <row r="69" spans="1:37" s="27" customFormat="1" ht="12.75">
      <c r="A69" s="127" t="s">
        <v>126</v>
      </c>
      <c r="B69" s="132">
        <v>3</v>
      </c>
      <c r="C69" s="133">
        <v>2</v>
      </c>
      <c r="D69" s="133">
        <v>4</v>
      </c>
      <c r="E69" s="133">
        <v>4</v>
      </c>
      <c r="F69" s="133">
        <v>5</v>
      </c>
      <c r="G69" s="133">
        <v>5</v>
      </c>
      <c r="H69" s="133">
        <v>4</v>
      </c>
      <c r="I69" s="133">
        <v>5</v>
      </c>
      <c r="J69" s="133">
        <v>5</v>
      </c>
      <c r="K69" s="134">
        <v>4</v>
      </c>
      <c r="L69" s="133">
        <v>5</v>
      </c>
      <c r="M69" s="134">
        <v>5</v>
      </c>
      <c r="N69" s="133">
        <v>3</v>
      </c>
      <c r="O69" s="133">
        <v>2</v>
      </c>
      <c r="P69" s="133">
        <v>4</v>
      </c>
      <c r="Q69" s="133">
        <v>1</v>
      </c>
      <c r="R69" s="133">
        <v>3</v>
      </c>
      <c r="S69" s="133">
        <v>4</v>
      </c>
      <c r="T69" s="145">
        <v>3</v>
      </c>
      <c r="U69" s="145">
        <v>4</v>
      </c>
      <c r="V69" s="133">
        <v>4</v>
      </c>
      <c r="W69" s="133">
        <v>3</v>
      </c>
      <c r="X69" s="133">
        <v>4</v>
      </c>
      <c r="Y69" s="133">
        <v>4</v>
      </c>
      <c r="Z69" s="133">
        <v>3</v>
      </c>
      <c r="AA69" s="146">
        <v>3</v>
      </c>
      <c r="AB69" s="133">
        <v>3</v>
      </c>
      <c r="AC69" s="133">
        <v>2</v>
      </c>
      <c r="AD69" s="133">
        <v>2</v>
      </c>
      <c r="AE69" s="133">
        <v>2</v>
      </c>
      <c r="AF69" s="133">
        <v>2</v>
      </c>
      <c r="AG69" s="133">
        <v>2</v>
      </c>
      <c r="AH69" s="133">
        <v>2</v>
      </c>
      <c r="AI69" s="133">
        <v>2</v>
      </c>
      <c r="AJ69" s="133">
        <v>2</v>
      </c>
      <c r="AK69" s="135">
        <v>2</v>
      </c>
    </row>
    <row r="70" spans="1:37" s="27" customFormat="1" ht="12.75">
      <c r="A70" s="127" t="s">
        <v>127</v>
      </c>
      <c r="B70" s="132">
        <v>4</v>
      </c>
      <c r="C70" s="133">
        <v>3</v>
      </c>
      <c r="D70" s="133">
        <v>4</v>
      </c>
      <c r="E70" s="133">
        <v>3</v>
      </c>
      <c r="F70" s="133">
        <v>5</v>
      </c>
      <c r="G70" s="133">
        <v>5</v>
      </c>
      <c r="H70" s="133">
        <v>4</v>
      </c>
      <c r="I70" s="133">
        <v>5</v>
      </c>
      <c r="J70" s="133">
        <v>5</v>
      </c>
      <c r="K70" s="134">
        <v>4</v>
      </c>
      <c r="L70" s="133">
        <v>5</v>
      </c>
      <c r="M70" s="134">
        <v>5</v>
      </c>
      <c r="N70" s="133">
        <v>4</v>
      </c>
      <c r="O70" s="133">
        <v>2</v>
      </c>
      <c r="P70" s="133">
        <v>4</v>
      </c>
      <c r="Q70" s="133">
        <v>1</v>
      </c>
      <c r="R70" s="133">
        <v>1</v>
      </c>
      <c r="S70" s="133">
        <v>1</v>
      </c>
      <c r="T70" s="145">
        <v>3</v>
      </c>
      <c r="U70" s="145">
        <v>3</v>
      </c>
      <c r="V70" s="133">
        <v>3</v>
      </c>
      <c r="W70" s="133">
        <v>3</v>
      </c>
      <c r="X70" s="133">
        <v>3</v>
      </c>
      <c r="Y70" s="133">
        <v>3</v>
      </c>
      <c r="Z70" s="133">
        <v>4</v>
      </c>
      <c r="AA70" s="146">
        <v>4</v>
      </c>
      <c r="AB70" s="133">
        <v>3</v>
      </c>
      <c r="AC70" s="133">
        <v>2</v>
      </c>
      <c r="AD70" s="133">
        <v>2</v>
      </c>
      <c r="AE70" s="133">
        <v>2</v>
      </c>
      <c r="AF70" s="133">
        <v>2</v>
      </c>
      <c r="AG70" s="133">
        <v>2</v>
      </c>
      <c r="AH70" s="133">
        <v>2</v>
      </c>
      <c r="AI70" s="133">
        <v>2</v>
      </c>
      <c r="AJ70" s="133">
        <v>2</v>
      </c>
      <c r="AK70" s="135">
        <v>2</v>
      </c>
    </row>
    <row r="71" spans="1:37" s="27" customFormat="1" ht="12.75">
      <c r="A71" s="127" t="s">
        <v>128</v>
      </c>
      <c r="B71" s="132">
        <v>3</v>
      </c>
      <c r="C71" s="133">
        <v>2</v>
      </c>
      <c r="D71" s="133">
        <v>4</v>
      </c>
      <c r="E71" s="133">
        <v>3</v>
      </c>
      <c r="F71" s="133">
        <v>5</v>
      </c>
      <c r="G71" s="133">
        <v>5</v>
      </c>
      <c r="H71" s="133">
        <v>4</v>
      </c>
      <c r="I71" s="133">
        <v>5</v>
      </c>
      <c r="J71" s="133">
        <v>5</v>
      </c>
      <c r="K71" s="134">
        <v>4</v>
      </c>
      <c r="L71" s="133">
        <v>5</v>
      </c>
      <c r="M71" s="134">
        <v>5</v>
      </c>
      <c r="N71" s="133">
        <v>3</v>
      </c>
      <c r="O71" s="133">
        <v>2</v>
      </c>
      <c r="P71" s="133">
        <v>4</v>
      </c>
      <c r="Q71" s="133">
        <v>5</v>
      </c>
      <c r="R71" s="133">
        <v>5</v>
      </c>
      <c r="S71" s="133">
        <v>5</v>
      </c>
      <c r="T71" s="145">
        <v>5</v>
      </c>
      <c r="U71" s="145">
        <v>5</v>
      </c>
      <c r="V71" s="133">
        <v>5</v>
      </c>
      <c r="W71" s="133">
        <v>5</v>
      </c>
      <c r="X71" s="133">
        <v>5</v>
      </c>
      <c r="Y71" s="133">
        <v>5</v>
      </c>
      <c r="Z71" s="133">
        <v>2</v>
      </c>
      <c r="AA71" s="146">
        <v>3</v>
      </c>
      <c r="AB71" s="133">
        <v>3</v>
      </c>
      <c r="AC71" s="133">
        <v>2</v>
      </c>
      <c r="AD71" s="133">
        <v>2</v>
      </c>
      <c r="AE71" s="133">
        <v>2</v>
      </c>
      <c r="AF71" s="133">
        <v>2</v>
      </c>
      <c r="AG71" s="133">
        <v>2</v>
      </c>
      <c r="AH71" s="133">
        <v>2</v>
      </c>
      <c r="AI71" s="133">
        <v>2</v>
      </c>
      <c r="AJ71" s="133">
        <v>2</v>
      </c>
      <c r="AK71" s="135">
        <v>2</v>
      </c>
    </row>
    <row r="72" spans="1:37" s="27" customFormat="1" ht="12.75">
      <c r="A72" s="127" t="s">
        <v>129</v>
      </c>
      <c r="B72" s="132">
        <v>4</v>
      </c>
      <c r="C72" s="133">
        <v>3</v>
      </c>
      <c r="D72" s="133">
        <v>4</v>
      </c>
      <c r="E72" s="133">
        <v>3</v>
      </c>
      <c r="F72" s="133">
        <v>3</v>
      </c>
      <c r="G72" s="133">
        <v>3</v>
      </c>
      <c r="H72" s="133">
        <v>4</v>
      </c>
      <c r="I72" s="133">
        <v>4</v>
      </c>
      <c r="J72" s="133">
        <v>4</v>
      </c>
      <c r="K72" s="134">
        <v>4</v>
      </c>
      <c r="L72" s="133">
        <v>4</v>
      </c>
      <c r="M72" s="134">
        <v>4</v>
      </c>
      <c r="N72" s="133">
        <v>3</v>
      </c>
      <c r="O72" s="133">
        <v>3</v>
      </c>
      <c r="P72" s="133">
        <v>3</v>
      </c>
      <c r="Q72" s="133">
        <v>2</v>
      </c>
      <c r="R72" s="133">
        <v>2</v>
      </c>
      <c r="S72" s="133">
        <v>2</v>
      </c>
      <c r="T72" s="145">
        <v>2</v>
      </c>
      <c r="U72" s="145">
        <v>2</v>
      </c>
      <c r="V72" s="133">
        <v>2</v>
      </c>
      <c r="W72" s="133">
        <v>2</v>
      </c>
      <c r="X72" s="133">
        <v>2</v>
      </c>
      <c r="Y72" s="133">
        <v>2</v>
      </c>
      <c r="Z72" s="133">
        <v>3</v>
      </c>
      <c r="AA72" s="146">
        <v>4</v>
      </c>
      <c r="AB72" s="133">
        <v>3</v>
      </c>
      <c r="AC72" s="133">
        <v>4</v>
      </c>
      <c r="AD72" s="133">
        <v>4</v>
      </c>
      <c r="AE72" s="133">
        <v>4</v>
      </c>
      <c r="AF72" s="133">
        <v>4</v>
      </c>
      <c r="AG72" s="133">
        <v>4</v>
      </c>
      <c r="AH72" s="133">
        <v>4</v>
      </c>
      <c r="AI72" s="133">
        <v>4</v>
      </c>
      <c r="AJ72" s="133">
        <v>4</v>
      </c>
      <c r="AK72" s="135">
        <v>4</v>
      </c>
    </row>
    <row r="73" spans="1:37" s="27" customFormat="1" ht="12.75">
      <c r="A73" s="127" t="s">
        <v>130</v>
      </c>
      <c r="B73" s="132">
        <v>3</v>
      </c>
      <c r="C73" s="133">
        <v>3</v>
      </c>
      <c r="D73" s="133">
        <v>3</v>
      </c>
      <c r="E73" s="133">
        <v>2</v>
      </c>
      <c r="F73" s="133">
        <v>4</v>
      </c>
      <c r="G73" s="133">
        <v>4</v>
      </c>
      <c r="H73" s="133">
        <v>2</v>
      </c>
      <c r="I73" s="133">
        <v>4</v>
      </c>
      <c r="J73" s="133">
        <v>4</v>
      </c>
      <c r="K73" s="134">
        <v>2</v>
      </c>
      <c r="L73" s="133">
        <v>4</v>
      </c>
      <c r="M73" s="134">
        <v>4</v>
      </c>
      <c r="N73" s="133">
        <v>1</v>
      </c>
      <c r="O73" s="133">
        <v>3</v>
      </c>
      <c r="P73" s="133">
        <v>2</v>
      </c>
      <c r="Q73" s="133">
        <v>1</v>
      </c>
      <c r="R73" s="133">
        <v>1</v>
      </c>
      <c r="S73" s="133">
        <v>1</v>
      </c>
      <c r="T73" s="145">
        <v>2</v>
      </c>
      <c r="U73" s="145">
        <v>2</v>
      </c>
      <c r="V73" s="133">
        <v>2</v>
      </c>
      <c r="W73" s="133">
        <v>2</v>
      </c>
      <c r="X73" s="133">
        <v>2</v>
      </c>
      <c r="Y73" s="133">
        <v>2</v>
      </c>
      <c r="Z73" s="133">
        <v>1</v>
      </c>
      <c r="AA73" s="146">
        <v>3</v>
      </c>
      <c r="AB73" s="133">
        <v>2</v>
      </c>
      <c r="AC73" s="133">
        <v>3</v>
      </c>
      <c r="AD73" s="133">
        <v>3</v>
      </c>
      <c r="AE73" s="133">
        <v>3</v>
      </c>
      <c r="AF73" s="133">
        <v>3</v>
      </c>
      <c r="AG73" s="133">
        <v>3</v>
      </c>
      <c r="AH73" s="133">
        <v>3</v>
      </c>
      <c r="AI73" s="133">
        <v>3</v>
      </c>
      <c r="AJ73" s="133">
        <v>3</v>
      </c>
      <c r="AK73" s="135">
        <v>3</v>
      </c>
    </row>
    <row r="74" spans="1:37" s="27" customFormat="1" ht="12.75">
      <c r="A74" s="127" t="s">
        <v>131</v>
      </c>
      <c r="B74" s="132">
        <v>3</v>
      </c>
      <c r="C74" s="133">
        <v>2</v>
      </c>
      <c r="D74" s="133">
        <v>4</v>
      </c>
      <c r="E74" s="133">
        <v>3</v>
      </c>
      <c r="F74" s="133">
        <v>4</v>
      </c>
      <c r="G74" s="133">
        <v>4</v>
      </c>
      <c r="H74" s="133">
        <v>4</v>
      </c>
      <c r="I74" s="133">
        <v>4</v>
      </c>
      <c r="J74" s="133">
        <v>4</v>
      </c>
      <c r="K74" s="134">
        <v>4</v>
      </c>
      <c r="L74" s="133">
        <v>4</v>
      </c>
      <c r="M74" s="134">
        <v>4</v>
      </c>
      <c r="N74" s="133">
        <v>2</v>
      </c>
      <c r="O74" s="133">
        <v>2</v>
      </c>
      <c r="P74" s="133">
        <v>3</v>
      </c>
      <c r="Q74" s="133">
        <v>2</v>
      </c>
      <c r="R74" s="133">
        <v>2</v>
      </c>
      <c r="S74" s="133">
        <v>2</v>
      </c>
      <c r="T74" s="145">
        <v>2</v>
      </c>
      <c r="U74" s="145">
        <v>2</v>
      </c>
      <c r="V74" s="133">
        <v>2</v>
      </c>
      <c r="W74" s="133">
        <v>2</v>
      </c>
      <c r="X74" s="133">
        <v>2</v>
      </c>
      <c r="Y74" s="133">
        <v>2</v>
      </c>
      <c r="Z74" s="133">
        <v>2</v>
      </c>
      <c r="AA74" s="146">
        <v>3</v>
      </c>
      <c r="AB74" s="133">
        <v>3</v>
      </c>
      <c r="AC74" s="133">
        <v>2</v>
      </c>
      <c r="AD74" s="133">
        <v>2</v>
      </c>
      <c r="AE74" s="133">
        <v>3</v>
      </c>
      <c r="AF74" s="133">
        <v>2</v>
      </c>
      <c r="AG74" s="133">
        <v>2</v>
      </c>
      <c r="AH74" s="133">
        <v>3</v>
      </c>
      <c r="AI74" s="133">
        <v>2</v>
      </c>
      <c r="AJ74" s="133">
        <v>2</v>
      </c>
      <c r="AK74" s="135">
        <v>3</v>
      </c>
    </row>
    <row r="75" spans="1:37" s="27" customFormat="1" ht="12.75">
      <c r="A75" s="127" t="s">
        <v>132</v>
      </c>
      <c r="B75" s="132">
        <v>3</v>
      </c>
      <c r="C75" s="133">
        <v>2</v>
      </c>
      <c r="D75" s="133">
        <v>4</v>
      </c>
      <c r="E75" s="133">
        <v>3</v>
      </c>
      <c r="F75" s="133">
        <v>5</v>
      </c>
      <c r="G75" s="133">
        <v>5</v>
      </c>
      <c r="H75" s="133">
        <v>4</v>
      </c>
      <c r="I75" s="133">
        <v>5</v>
      </c>
      <c r="J75" s="133">
        <v>5</v>
      </c>
      <c r="K75" s="134">
        <v>4</v>
      </c>
      <c r="L75" s="133">
        <v>5</v>
      </c>
      <c r="M75" s="134">
        <v>5</v>
      </c>
      <c r="N75" s="133">
        <v>2</v>
      </c>
      <c r="O75" s="133">
        <v>3</v>
      </c>
      <c r="P75" s="133">
        <v>3</v>
      </c>
      <c r="Q75" s="133">
        <v>1</v>
      </c>
      <c r="R75" s="133">
        <v>1</v>
      </c>
      <c r="S75" s="133">
        <v>1</v>
      </c>
      <c r="T75" s="145">
        <v>2</v>
      </c>
      <c r="U75" s="145">
        <v>2</v>
      </c>
      <c r="V75" s="133">
        <v>2</v>
      </c>
      <c r="W75" s="133">
        <v>2</v>
      </c>
      <c r="X75" s="133">
        <v>2</v>
      </c>
      <c r="Y75" s="133">
        <v>2</v>
      </c>
      <c r="Z75" s="133">
        <v>2</v>
      </c>
      <c r="AA75" s="146">
        <v>3</v>
      </c>
      <c r="AB75" s="133">
        <v>3</v>
      </c>
      <c r="AC75" s="133">
        <v>2</v>
      </c>
      <c r="AD75" s="133">
        <v>2</v>
      </c>
      <c r="AE75" s="133">
        <v>2</v>
      </c>
      <c r="AF75" s="133">
        <v>2</v>
      </c>
      <c r="AG75" s="133">
        <v>2</v>
      </c>
      <c r="AH75" s="133">
        <v>2</v>
      </c>
      <c r="AI75" s="133">
        <v>2</v>
      </c>
      <c r="AJ75" s="133">
        <v>2</v>
      </c>
      <c r="AK75" s="135">
        <v>2</v>
      </c>
    </row>
    <row r="76" spans="1:37" s="27" customFormat="1" ht="12.75">
      <c r="A76" s="127" t="s">
        <v>133</v>
      </c>
      <c r="B76" s="132">
        <v>4</v>
      </c>
      <c r="C76" s="133">
        <v>2</v>
      </c>
      <c r="D76" s="133">
        <v>4</v>
      </c>
      <c r="E76" s="133">
        <v>5</v>
      </c>
      <c r="F76" s="133">
        <v>5</v>
      </c>
      <c r="G76" s="133">
        <v>5</v>
      </c>
      <c r="H76" s="133">
        <v>5</v>
      </c>
      <c r="I76" s="133">
        <v>5</v>
      </c>
      <c r="J76" s="133">
        <v>5</v>
      </c>
      <c r="K76" s="134">
        <v>5</v>
      </c>
      <c r="L76" s="133">
        <v>5</v>
      </c>
      <c r="M76" s="134">
        <v>5</v>
      </c>
      <c r="N76" s="133">
        <v>4</v>
      </c>
      <c r="O76" s="133">
        <v>3</v>
      </c>
      <c r="P76" s="133">
        <v>4</v>
      </c>
      <c r="Q76" s="133">
        <v>5</v>
      </c>
      <c r="R76" s="133">
        <v>5</v>
      </c>
      <c r="S76" s="133">
        <v>5</v>
      </c>
      <c r="T76" s="145">
        <v>5</v>
      </c>
      <c r="U76" s="145">
        <v>5</v>
      </c>
      <c r="V76" s="133">
        <v>5</v>
      </c>
      <c r="W76" s="133">
        <v>5</v>
      </c>
      <c r="X76" s="133">
        <v>5</v>
      </c>
      <c r="Y76" s="133">
        <v>5</v>
      </c>
      <c r="Z76" s="133">
        <v>4</v>
      </c>
      <c r="AA76" s="146">
        <v>3</v>
      </c>
      <c r="AB76" s="133">
        <v>4</v>
      </c>
      <c r="AC76" s="133">
        <v>4</v>
      </c>
      <c r="AD76" s="133">
        <v>4</v>
      </c>
      <c r="AE76" s="133">
        <v>5</v>
      </c>
      <c r="AF76" s="133">
        <v>4</v>
      </c>
      <c r="AG76" s="133">
        <v>4</v>
      </c>
      <c r="AH76" s="133">
        <v>5</v>
      </c>
      <c r="AI76" s="133">
        <v>4</v>
      </c>
      <c r="AJ76" s="133">
        <v>4</v>
      </c>
      <c r="AK76" s="135">
        <v>5</v>
      </c>
    </row>
    <row r="77" spans="1:37" s="27" customFormat="1" ht="12.75">
      <c r="A77" s="127" t="s">
        <v>134</v>
      </c>
      <c r="B77" s="132">
        <v>3</v>
      </c>
      <c r="C77" s="133">
        <v>3</v>
      </c>
      <c r="D77" s="133">
        <v>3</v>
      </c>
      <c r="E77" s="133">
        <v>2</v>
      </c>
      <c r="F77" s="133">
        <v>4</v>
      </c>
      <c r="G77" s="133">
        <v>4</v>
      </c>
      <c r="H77" s="133">
        <v>2</v>
      </c>
      <c r="I77" s="133">
        <v>4</v>
      </c>
      <c r="J77" s="133">
        <v>4</v>
      </c>
      <c r="K77" s="134">
        <v>2</v>
      </c>
      <c r="L77" s="133">
        <v>4</v>
      </c>
      <c r="M77" s="134">
        <v>4</v>
      </c>
      <c r="N77" s="133">
        <v>1</v>
      </c>
      <c r="O77" s="133">
        <v>4</v>
      </c>
      <c r="P77" s="133">
        <v>2</v>
      </c>
      <c r="Q77" s="133">
        <v>1</v>
      </c>
      <c r="R77" s="133">
        <v>1</v>
      </c>
      <c r="S77" s="133">
        <v>1</v>
      </c>
      <c r="T77" s="145">
        <v>2</v>
      </c>
      <c r="U77" s="145">
        <v>2</v>
      </c>
      <c r="V77" s="133">
        <v>2</v>
      </c>
      <c r="W77" s="133">
        <v>2</v>
      </c>
      <c r="X77" s="133">
        <v>2</v>
      </c>
      <c r="Y77" s="133">
        <v>2</v>
      </c>
      <c r="Z77" s="133">
        <v>1</v>
      </c>
      <c r="AA77" s="146">
        <v>4</v>
      </c>
      <c r="AB77" s="133">
        <v>2</v>
      </c>
      <c r="AC77" s="133">
        <v>2</v>
      </c>
      <c r="AD77" s="133">
        <v>2</v>
      </c>
      <c r="AE77" s="133">
        <v>2</v>
      </c>
      <c r="AF77" s="133">
        <v>2</v>
      </c>
      <c r="AG77" s="133">
        <v>2</v>
      </c>
      <c r="AH77" s="133">
        <v>2</v>
      </c>
      <c r="AI77" s="133">
        <v>2</v>
      </c>
      <c r="AJ77" s="133">
        <v>2</v>
      </c>
      <c r="AK77" s="135">
        <v>2</v>
      </c>
    </row>
    <row r="78" spans="1:37" s="27" customFormat="1" ht="12.75">
      <c r="A78" s="127" t="s">
        <v>135</v>
      </c>
      <c r="B78" s="132">
        <v>2</v>
      </c>
      <c r="C78" s="133">
        <v>2</v>
      </c>
      <c r="D78" s="133">
        <v>3</v>
      </c>
      <c r="E78" s="133">
        <v>2</v>
      </c>
      <c r="F78" s="133">
        <v>4</v>
      </c>
      <c r="G78" s="133">
        <v>4</v>
      </c>
      <c r="H78" s="133">
        <v>2</v>
      </c>
      <c r="I78" s="133">
        <v>4</v>
      </c>
      <c r="J78" s="133">
        <v>4</v>
      </c>
      <c r="K78" s="134">
        <v>2</v>
      </c>
      <c r="L78" s="133">
        <v>4</v>
      </c>
      <c r="M78" s="134">
        <v>4</v>
      </c>
      <c r="N78" s="133">
        <v>1</v>
      </c>
      <c r="O78" s="133">
        <v>1</v>
      </c>
      <c r="P78" s="133">
        <v>3</v>
      </c>
      <c r="Q78" s="133">
        <v>1</v>
      </c>
      <c r="R78" s="133">
        <v>1</v>
      </c>
      <c r="S78" s="133">
        <v>1</v>
      </c>
      <c r="T78" s="145">
        <v>2</v>
      </c>
      <c r="U78" s="145">
        <v>2</v>
      </c>
      <c r="V78" s="133">
        <v>2</v>
      </c>
      <c r="W78" s="133">
        <v>2</v>
      </c>
      <c r="X78" s="133">
        <v>2</v>
      </c>
      <c r="Y78" s="133">
        <v>2</v>
      </c>
      <c r="Z78" s="133">
        <v>1</v>
      </c>
      <c r="AA78" s="146">
        <v>3</v>
      </c>
      <c r="AB78" s="133">
        <v>2</v>
      </c>
      <c r="AC78" s="133">
        <v>2</v>
      </c>
      <c r="AD78" s="133">
        <v>2</v>
      </c>
      <c r="AE78" s="133">
        <v>2</v>
      </c>
      <c r="AF78" s="133">
        <v>2</v>
      </c>
      <c r="AG78" s="133">
        <v>2</v>
      </c>
      <c r="AH78" s="133">
        <v>2</v>
      </c>
      <c r="AI78" s="133">
        <v>2</v>
      </c>
      <c r="AJ78" s="133">
        <v>2</v>
      </c>
      <c r="AK78" s="135">
        <v>2</v>
      </c>
    </row>
    <row r="79" spans="1:37" s="27" customFormat="1" ht="12.75">
      <c r="A79" s="127" t="s">
        <v>136</v>
      </c>
      <c r="B79" s="132">
        <v>2</v>
      </c>
      <c r="C79" s="133">
        <v>3</v>
      </c>
      <c r="D79" s="133">
        <v>3</v>
      </c>
      <c r="E79" s="133">
        <v>2</v>
      </c>
      <c r="F79" s="133">
        <v>4</v>
      </c>
      <c r="G79" s="133">
        <v>4</v>
      </c>
      <c r="H79" s="133">
        <v>2</v>
      </c>
      <c r="I79" s="133">
        <v>4</v>
      </c>
      <c r="J79" s="133">
        <v>4</v>
      </c>
      <c r="K79" s="134">
        <v>2</v>
      </c>
      <c r="L79" s="133">
        <v>4</v>
      </c>
      <c r="M79" s="134">
        <v>4</v>
      </c>
      <c r="N79" s="133">
        <v>2</v>
      </c>
      <c r="O79" s="133">
        <v>2</v>
      </c>
      <c r="P79" s="133">
        <v>3</v>
      </c>
      <c r="Q79" s="133">
        <v>1</v>
      </c>
      <c r="R79" s="133">
        <v>1</v>
      </c>
      <c r="S79" s="133">
        <v>1</v>
      </c>
      <c r="T79" s="145">
        <v>2</v>
      </c>
      <c r="U79" s="145">
        <v>2</v>
      </c>
      <c r="V79" s="133">
        <v>2</v>
      </c>
      <c r="W79" s="133">
        <v>2</v>
      </c>
      <c r="X79" s="133">
        <v>2</v>
      </c>
      <c r="Y79" s="133">
        <v>2</v>
      </c>
      <c r="Z79" s="133">
        <v>2</v>
      </c>
      <c r="AA79" s="146">
        <v>3</v>
      </c>
      <c r="AB79" s="133">
        <v>3</v>
      </c>
      <c r="AC79" s="133">
        <v>4</v>
      </c>
      <c r="AD79" s="133">
        <v>4</v>
      </c>
      <c r="AE79" s="133">
        <v>4</v>
      </c>
      <c r="AF79" s="133">
        <v>4</v>
      </c>
      <c r="AG79" s="133">
        <v>4</v>
      </c>
      <c r="AH79" s="133">
        <v>4</v>
      </c>
      <c r="AI79" s="133">
        <v>4</v>
      </c>
      <c r="AJ79" s="133">
        <v>4</v>
      </c>
      <c r="AK79" s="135">
        <v>4</v>
      </c>
    </row>
    <row r="80" spans="1:37" s="27" customFormat="1" ht="12.75">
      <c r="A80" s="127" t="s">
        <v>137</v>
      </c>
      <c r="B80" s="132">
        <v>3</v>
      </c>
      <c r="C80" s="133">
        <v>3</v>
      </c>
      <c r="D80" s="133">
        <v>3</v>
      </c>
      <c r="E80" s="133">
        <v>2</v>
      </c>
      <c r="F80" s="133">
        <v>2</v>
      </c>
      <c r="G80" s="133">
        <v>3</v>
      </c>
      <c r="H80" s="133">
        <v>2</v>
      </c>
      <c r="I80" s="133">
        <v>2</v>
      </c>
      <c r="J80" s="133">
        <v>3</v>
      </c>
      <c r="K80" s="134">
        <v>2</v>
      </c>
      <c r="L80" s="133">
        <v>2</v>
      </c>
      <c r="M80" s="134">
        <v>3</v>
      </c>
      <c r="N80" s="133">
        <v>2</v>
      </c>
      <c r="O80" s="133">
        <v>4</v>
      </c>
      <c r="P80" s="133">
        <v>2</v>
      </c>
      <c r="Q80" s="133">
        <v>1</v>
      </c>
      <c r="R80" s="133">
        <v>1</v>
      </c>
      <c r="S80" s="133">
        <v>1</v>
      </c>
      <c r="T80" s="145">
        <v>2</v>
      </c>
      <c r="U80" s="145">
        <v>2</v>
      </c>
      <c r="V80" s="133">
        <v>2</v>
      </c>
      <c r="W80" s="133">
        <v>2</v>
      </c>
      <c r="X80" s="133">
        <v>2</v>
      </c>
      <c r="Y80" s="133">
        <v>2</v>
      </c>
      <c r="Z80" s="133">
        <v>2</v>
      </c>
      <c r="AA80" s="146">
        <v>3</v>
      </c>
      <c r="AB80" s="133">
        <v>3</v>
      </c>
      <c r="AC80" s="133">
        <v>3</v>
      </c>
      <c r="AD80" s="133">
        <v>3</v>
      </c>
      <c r="AE80" s="133">
        <v>3</v>
      </c>
      <c r="AF80" s="133">
        <v>3</v>
      </c>
      <c r="AG80" s="133">
        <v>3</v>
      </c>
      <c r="AH80" s="133">
        <v>3</v>
      </c>
      <c r="AI80" s="133">
        <v>3</v>
      </c>
      <c r="AJ80" s="133">
        <v>3</v>
      </c>
      <c r="AK80" s="135">
        <v>3</v>
      </c>
    </row>
    <row r="81" spans="1:37" s="27" customFormat="1" ht="12.75">
      <c r="A81" s="127" t="s">
        <v>138</v>
      </c>
      <c r="B81" s="132">
        <v>2</v>
      </c>
      <c r="C81" s="133">
        <v>3</v>
      </c>
      <c r="D81" s="133">
        <v>3</v>
      </c>
      <c r="E81" s="133">
        <v>2</v>
      </c>
      <c r="F81" s="133">
        <v>4</v>
      </c>
      <c r="G81" s="133">
        <v>4</v>
      </c>
      <c r="H81" s="133">
        <v>2</v>
      </c>
      <c r="I81" s="133">
        <v>4</v>
      </c>
      <c r="J81" s="133">
        <v>4</v>
      </c>
      <c r="K81" s="134">
        <v>2</v>
      </c>
      <c r="L81" s="133">
        <v>4</v>
      </c>
      <c r="M81" s="134">
        <v>4</v>
      </c>
      <c r="N81" s="133">
        <v>1</v>
      </c>
      <c r="O81" s="133">
        <v>3</v>
      </c>
      <c r="P81" s="133">
        <v>2</v>
      </c>
      <c r="Q81" s="133">
        <v>1</v>
      </c>
      <c r="R81" s="133">
        <v>1</v>
      </c>
      <c r="S81" s="133">
        <v>1</v>
      </c>
      <c r="T81" s="145">
        <v>2</v>
      </c>
      <c r="U81" s="145">
        <v>2</v>
      </c>
      <c r="V81" s="133">
        <v>2</v>
      </c>
      <c r="W81" s="133">
        <v>2</v>
      </c>
      <c r="X81" s="133">
        <v>2</v>
      </c>
      <c r="Y81" s="133">
        <v>2</v>
      </c>
      <c r="Z81" s="133">
        <v>1</v>
      </c>
      <c r="AA81" s="146">
        <v>3</v>
      </c>
      <c r="AB81" s="133">
        <v>2</v>
      </c>
      <c r="AC81" s="133">
        <v>4</v>
      </c>
      <c r="AD81" s="133">
        <v>4</v>
      </c>
      <c r="AE81" s="133">
        <v>4</v>
      </c>
      <c r="AF81" s="133">
        <v>3</v>
      </c>
      <c r="AG81" s="133">
        <v>3</v>
      </c>
      <c r="AH81" s="133">
        <v>3</v>
      </c>
      <c r="AI81" s="133">
        <v>3</v>
      </c>
      <c r="AJ81" s="133">
        <v>3</v>
      </c>
      <c r="AK81" s="135">
        <v>3</v>
      </c>
    </row>
    <row r="82" spans="1:37" s="27" customFormat="1" ht="12.75">
      <c r="A82" s="127" t="s">
        <v>139</v>
      </c>
      <c r="B82" s="132">
        <v>3</v>
      </c>
      <c r="C82" s="133">
        <v>2</v>
      </c>
      <c r="D82" s="133">
        <v>4</v>
      </c>
      <c r="E82" s="133">
        <v>3</v>
      </c>
      <c r="F82" s="133">
        <v>4</v>
      </c>
      <c r="G82" s="133">
        <v>4</v>
      </c>
      <c r="H82" s="133">
        <v>4</v>
      </c>
      <c r="I82" s="133">
        <v>4</v>
      </c>
      <c r="J82" s="133">
        <v>4</v>
      </c>
      <c r="K82" s="134">
        <v>4</v>
      </c>
      <c r="L82" s="133">
        <v>4</v>
      </c>
      <c r="M82" s="134">
        <v>4</v>
      </c>
      <c r="N82" s="133">
        <v>2</v>
      </c>
      <c r="O82" s="133">
        <v>2</v>
      </c>
      <c r="P82" s="133">
        <v>3</v>
      </c>
      <c r="Q82" s="133">
        <v>1</v>
      </c>
      <c r="R82" s="133">
        <v>1</v>
      </c>
      <c r="S82" s="133">
        <v>1</v>
      </c>
      <c r="T82" s="145">
        <v>2</v>
      </c>
      <c r="U82" s="145">
        <v>2</v>
      </c>
      <c r="V82" s="133">
        <v>2</v>
      </c>
      <c r="W82" s="133">
        <v>2</v>
      </c>
      <c r="X82" s="133">
        <v>2</v>
      </c>
      <c r="Y82" s="133">
        <v>2</v>
      </c>
      <c r="Z82" s="133">
        <v>2</v>
      </c>
      <c r="AA82" s="146">
        <v>2</v>
      </c>
      <c r="AB82" s="133">
        <v>3</v>
      </c>
      <c r="AC82" s="133">
        <v>2</v>
      </c>
      <c r="AD82" s="133">
        <v>2</v>
      </c>
      <c r="AE82" s="133">
        <v>2</v>
      </c>
      <c r="AF82" s="133">
        <v>2</v>
      </c>
      <c r="AG82" s="133">
        <v>2</v>
      </c>
      <c r="AH82" s="133">
        <v>2</v>
      </c>
      <c r="AI82" s="133">
        <v>2</v>
      </c>
      <c r="AJ82" s="133">
        <v>2</v>
      </c>
      <c r="AK82" s="135">
        <v>2</v>
      </c>
    </row>
    <row r="83" spans="1:37" s="27" customFormat="1" ht="12.75">
      <c r="A83" s="127" t="s">
        <v>140</v>
      </c>
      <c r="B83" s="132">
        <v>3</v>
      </c>
      <c r="C83" s="133">
        <v>3</v>
      </c>
      <c r="D83" s="133">
        <v>3</v>
      </c>
      <c r="E83" s="133">
        <v>2</v>
      </c>
      <c r="F83" s="133">
        <v>4</v>
      </c>
      <c r="G83" s="133">
        <v>4</v>
      </c>
      <c r="H83" s="133">
        <v>2</v>
      </c>
      <c r="I83" s="133">
        <v>4</v>
      </c>
      <c r="J83" s="133">
        <v>4</v>
      </c>
      <c r="K83" s="134">
        <v>2</v>
      </c>
      <c r="L83" s="133">
        <v>4</v>
      </c>
      <c r="M83" s="134">
        <v>4</v>
      </c>
      <c r="N83" s="133">
        <v>2</v>
      </c>
      <c r="O83" s="133">
        <v>3</v>
      </c>
      <c r="P83" s="133">
        <v>3</v>
      </c>
      <c r="Q83" s="133">
        <v>2</v>
      </c>
      <c r="R83" s="133">
        <v>2</v>
      </c>
      <c r="S83" s="133">
        <v>2</v>
      </c>
      <c r="T83" s="145">
        <v>2</v>
      </c>
      <c r="U83" s="145">
        <v>2</v>
      </c>
      <c r="V83" s="133">
        <v>2</v>
      </c>
      <c r="W83" s="133">
        <v>2</v>
      </c>
      <c r="X83" s="133">
        <v>2</v>
      </c>
      <c r="Y83" s="133">
        <v>2</v>
      </c>
      <c r="Z83" s="133">
        <v>1</v>
      </c>
      <c r="AA83" s="146">
        <v>3</v>
      </c>
      <c r="AB83" s="133">
        <v>2</v>
      </c>
      <c r="AC83" s="133">
        <v>3</v>
      </c>
      <c r="AD83" s="133">
        <v>3</v>
      </c>
      <c r="AE83" s="133">
        <v>4</v>
      </c>
      <c r="AF83" s="133">
        <v>3</v>
      </c>
      <c r="AG83" s="133">
        <v>3</v>
      </c>
      <c r="AH83" s="133">
        <v>3</v>
      </c>
      <c r="AI83" s="133">
        <v>3</v>
      </c>
      <c r="AJ83" s="133">
        <v>3</v>
      </c>
      <c r="AK83" s="135">
        <v>3</v>
      </c>
    </row>
    <row r="84" spans="1:37" s="27" customFormat="1" ht="12.75">
      <c r="A84" s="127" t="s">
        <v>141</v>
      </c>
      <c r="B84" s="132">
        <v>3</v>
      </c>
      <c r="C84" s="133">
        <v>2</v>
      </c>
      <c r="D84" s="133">
        <v>4</v>
      </c>
      <c r="E84" s="133">
        <v>3</v>
      </c>
      <c r="F84" s="133">
        <v>4</v>
      </c>
      <c r="G84" s="133">
        <v>4</v>
      </c>
      <c r="H84" s="133">
        <v>4</v>
      </c>
      <c r="I84" s="133">
        <v>4</v>
      </c>
      <c r="J84" s="133">
        <v>4</v>
      </c>
      <c r="K84" s="134">
        <v>4</v>
      </c>
      <c r="L84" s="133">
        <v>4</v>
      </c>
      <c r="M84" s="134">
        <v>4</v>
      </c>
      <c r="N84" s="133">
        <v>5</v>
      </c>
      <c r="O84" s="133">
        <v>2</v>
      </c>
      <c r="P84" s="133">
        <v>5</v>
      </c>
      <c r="Q84" s="133">
        <v>1</v>
      </c>
      <c r="R84" s="133">
        <v>1</v>
      </c>
      <c r="S84" s="133">
        <v>1</v>
      </c>
      <c r="T84" s="145">
        <v>3</v>
      </c>
      <c r="U84" s="145">
        <v>3</v>
      </c>
      <c r="V84" s="133">
        <v>3</v>
      </c>
      <c r="W84" s="133">
        <v>3</v>
      </c>
      <c r="X84" s="133">
        <v>3</v>
      </c>
      <c r="Y84" s="133">
        <v>3</v>
      </c>
      <c r="Z84" s="133">
        <v>4</v>
      </c>
      <c r="AA84" s="146">
        <v>2</v>
      </c>
      <c r="AB84" s="133">
        <v>4</v>
      </c>
      <c r="AC84" s="133">
        <v>4</v>
      </c>
      <c r="AD84" s="133">
        <v>4</v>
      </c>
      <c r="AE84" s="133">
        <v>4</v>
      </c>
      <c r="AF84" s="133">
        <v>4</v>
      </c>
      <c r="AG84" s="133">
        <v>4</v>
      </c>
      <c r="AH84" s="133">
        <v>4</v>
      </c>
      <c r="AI84" s="133">
        <v>4</v>
      </c>
      <c r="AJ84" s="133">
        <v>4</v>
      </c>
      <c r="AK84" s="135">
        <v>4</v>
      </c>
    </row>
    <row r="85" spans="1:37" s="27" customFormat="1" ht="12.75">
      <c r="A85" s="127" t="s">
        <v>142</v>
      </c>
      <c r="B85" s="132">
        <v>4</v>
      </c>
      <c r="C85" s="133">
        <v>3</v>
      </c>
      <c r="D85" s="133">
        <v>4</v>
      </c>
      <c r="E85" s="133">
        <v>1</v>
      </c>
      <c r="F85" s="133">
        <v>3</v>
      </c>
      <c r="G85" s="133">
        <v>3</v>
      </c>
      <c r="H85" s="133">
        <v>3</v>
      </c>
      <c r="I85" s="133">
        <v>4</v>
      </c>
      <c r="J85" s="133">
        <v>4</v>
      </c>
      <c r="K85" s="134">
        <v>3</v>
      </c>
      <c r="L85" s="133">
        <v>4</v>
      </c>
      <c r="M85" s="134">
        <v>4</v>
      </c>
      <c r="N85" s="133">
        <v>4</v>
      </c>
      <c r="O85" s="133">
        <v>3</v>
      </c>
      <c r="P85" s="133">
        <v>4</v>
      </c>
      <c r="Q85" s="133">
        <v>1</v>
      </c>
      <c r="R85" s="133">
        <v>1</v>
      </c>
      <c r="S85" s="133">
        <v>1</v>
      </c>
      <c r="T85" s="145">
        <v>3</v>
      </c>
      <c r="U85" s="145">
        <v>3</v>
      </c>
      <c r="V85" s="133">
        <v>3</v>
      </c>
      <c r="W85" s="133">
        <v>3</v>
      </c>
      <c r="X85" s="133">
        <v>3</v>
      </c>
      <c r="Y85" s="133">
        <v>3</v>
      </c>
      <c r="Z85" s="133">
        <v>4</v>
      </c>
      <c r="AA85" s="146">
        <v>4</v>
      </c>
      <c r="AB85" s="133">
        <v>3</v>
      </c>
      <c r="AC85" s="133">
        <v>2</v>
      </c>
      <c r="AD85" s="133">
        <v>2</v>
      </c>
      <c r="AE85" s="133">
        <v>2</v>
      </c>
      <c r="AF85" s="133">
        <v>2</v>
      </c>
      <c r="AG85" s="133">
        <v>2</v>
      </c>
      <c r="AH85" s="133">
        <v>2</v>
      </c>
      <c r="AI85" s="133">
        <v>2</v>
      </c>
      <c r="AJ85" s="133">
        <v>2</v>
      </c>
      <c r="AK85" s="135">
        <v>2</v>
      </c>
    </row>
    <row r="86" spans="1:37" s="27" customFormat="1" ht="12.75">
      <c r="A86" s="127" t="s">
        <v>143</v>
      </c>
      <c r="B86" s="132">
        <v>3</v>
      </c>
      <c r="C86" s="133">
        <v>2</v>
      </c>
      <c r="D86" s="133">
        <v>4</v>
      </c>
      <c r="E86" s="133">
        <v>3</v>
      </c>
      <c r="F86" s="133">
        <v>3</v>
      </c>
      <c r="G86" s="133">
        <v>3</v>
      </c>
      <c r="H86" s="133">
        <v>4</v>
      </c>
      <c r="I86" s="133">
        <v>4</v>
      </c>
      <c r="J86" s="133">
        <v>4</v>
      </c>
      <c r="K86" s="134">
        <v>4</v>
      </c>
      <c r="L86" s="133">
        <v>4</v>
      </c>
      <c r="M86" s="134">
        <v>4</v>
      </c>
      <c r="N86" s="133">
        <v>4</v>
      </c>
      <c r="O86" s="133">
        <v>2</v>
      </c>
      <c r="P86" s="133">
        <v>4</v>
      </c>
      <c r="Q86" s="133">
        <v>1</v>
      </c>
      <c r="R86" s="133">
        <v>1</v>
      </c>
      <c r="S86" s="133">
        <v>1</v>
      </c>
      <c r="T86" s="145">
        <v>3</v>
      </c>
      <c r="U86" s="145">
        <v>3</v>
      </c>
      <c r="V86" s="133">
        <v>3</v>
      </c>
      <c r="W86" s="133">
        <v>3</v>
      </c>
      <c r="X86" s="133">
        <v>3</v>
      </c>
      <c r="Y86" s="133">
        <v>3</v>
      </c>
      <c r="Z86" s="133">
        <v>4</v>
      </c>
      <c r="AA86" s="146">
        <v>2</v>
      </c>
      <c r="AB86" s="133">
        <v>4</v>
      </c>
      <c r="AC86" s="133">
        <v>4</v>
      </c>
      <c r="AD86" s="133">
        <v>4</v>
      </c>
      <c r="AE86" s="133">
        <v>5</v>
      </c>
      <c r="AF86" s="133">
        <v>4</v>
      </c>
      <c r="AG86" s="133">
        <v>4</v>
      </c>
      <c r="AH86" s="133">
        <v>5</v>
      </c>
      <c r="AI86" s="133">
        <v>4</v>
      </c>
      <c r="AJ86" s="133">
        <v>4</v>
      </c>
      <c r="AK86" s="135">
        <v>5</v>
      </c>
    </row>
    <row r="87" spans="1:37" s="27" customFormat="1" ht="12.75">
      <c r="A87" s="127" t="s">
        <v>144</v>
      </c>
      <c r="B87" s="132">
        <v>3</v>
      </c>
      <c r="C87" s="133">
        <v>2</v>
      </c>
      <c r="D87" s="133">
        <v>4</v>
      </c>
      <c r="E87" s="133">
        <v>3</v>
      </c>
      <c r="F87" s="133">
        <v>4</v>
      </c>
      <c r="G87" s="133">
        <v>4</v>
      </c>
      <c r="H87" s="133">
        <v>4</v>
      </c>
      <c r="I87" s="133">
        <v>4</v>
      </c>
      <c r="J87" s="133">
        <v>4</v>
      </c>
      <c r="K87" s="134">
        <v>4</v>
      </c>
      <c r="L87" s="133">
        <v>4</v>
      </c>
      <c r="M87" s="134">
        <v>4</v>
      </c>
      <c r="N87" s="133">
        <v>1</v>
      </c>
      <c r="O87" s="133">
        <v>2</v>
      </c>
      <c r="P87" s="133">
        <v>3</v>
      </c>
      <c r="Q87" s="133">
        <v>1</v>
      </c>
      <c r="R87" s="133">
        <v>1</v>
      </c>
      <c r="S87" s="133">
        <v>1</v>
      </c>
      <c r="T87" s="145">
        <v>2</v>
      </c>
      <c r="U87" s="145">
        <v>2</v>
      </c>
      <c r="V87" s="133">
        <v>2</v>
      </c>
      <c r="W87" s="133">
        <v>2</v>
      </c>
      <c r="X87" s="133">
        <v>2</v>
      </c>
      <c r="Y87" s="133">
        <v>2</v>
      </c>
      <c r="Z87" s="133">
        <v>1</v>
      </c>
      <c r="AA87" s="146">
        <v>3</v>
      </c>
      <c r="AB87" s="133">
        <v>2</v>
      </c>
      <c r="AC87" s="133">
        <v>2</v>
      </c>
      <c r="AD87" s="133">
        <v>2</v>
      </c>
      <c r="AE87" s="133">
        <v>2</v>
      </c>
      <c r="AF87" s="133">
        <v>2</v>
      </c>
      <c r="AG87" s="133">
        <v>2</v>
      </c>
      <c r="AH87" s="133">
        <v>2</v>
      </c>
      <c r="AI87" s="133">
        <v>2</v>
      </c>
      <c r="AJ87" s="133">
        <v>2</v>
      </c>
      <c r="AK87" s="135">
        <v>2</v>
      </c>
    </row>
    <row r="88" spans="1:37" s="27" customFormat="1" ht="12.75">
      <c r="A88" s="127" t="s">
        <v>145</v>
      </c>
      <c r="B88" s="132">
        <v>3</v>
      </c>
      <c r="C88" s="133">
        <v>3</v>
      </c>
      <c r="D88" s="133">
        <v>3</v>
      </c>
      <c r="E88" s="133">
        <v>2</v>
      </c>
      <c r="F88" s="133">
        <v>4</v>
      </c>
      <c r="G88" s="133">
        <v>4</v>
      </c>
      <c r="H88" s="133">
        <v>2</v>
      </c>
      <c r="I88" s="133">
        <v>4</v>
      </c>
      <c r="J88" s="133">
        <v>4</v>
      </c>
      <c r="K88" s="134">
        <v>2</v>
      </c>
      <c r="L88" s="133">
        <v>4</v>
      </c>
      <c r="M88" s="134">
        <v>4</v>
      </c>
      <c r="N88" s="133">
        <v>4</v>
      </c>
      <c r="O88" s="133">
        <v>3</v>
      </c>
      <c r="P88" s="133">
        <v>4</v>
      </c>
      <c r="Q88" s="133">
        <v>3</v>
      </c>
      <c r="R88" s="133">
        <v>3</v>
      </c>
      <c r="S88" s="133">
        <v>3</v>
      </c>
      <c r="T88" s="145">
        <v>4</v>
      </c>
      <c r="U88" s="145">
        <v>4</v>
      </c>
      <c r="V88" s="133">
        <v>4</v>
      </c>
      <c r="W88" s="133">
        <v>4</v>
      </c>
      <c r="X88" s="133">
        <v>4</v>
      </c>
      <c r="Y88" s="133">
        <v>4</v>
      </c>
      <c r="Z88" s="133">
        <v>3</v>
      </c>
      <c r="AA88" s="146">
        <v>3</v>
      </c>
      <c r="AB88" s="133">
        <v>3</v>
      </c>
      <c r="AC88" s="133">
        <v>3</v>
      </c>
      <c r="AD88" s="133">
        <v>3</v>
      </c>
      <c r="AE88" s="133">
        <v>4</v>
      </c>
      <c r="AF88" s="133">
        <v>3</v>
      </c>
      <c r="AG88" s="133">
        <v>3</v>
      </c>
      <c r="AH88" s="133">
        <v>4</v>
      </c>
      <c r="AI88" s="133">
        <v>3</v>
      </c>
      <c r="AJ88" s="133">
        <v>3</v>
      </c>
      <c r="AK88" s="135">
        <v>4</v>
      </c>
    </row>
    <row r="89" spans="1:37" s="27" customFormat="1" ht="12.75">
      <c r="A89" s="127" t="s">
        <v>146</v>
      </c>
      <c r="B89" s="132">
        <v>3</v>
      </c>
      <c r="C89" s="133">
        <v>3</v>
      </c>
      <c r="D89" s="133">
        <v>3</v>
      </c>
      <c r="E89" s="133">
        <v>2</v>
      </c>
      <c r="F89" s="133">
        <v>2</v>
      </c>
      <c r="G89" s="133">
        <v>2</v>
      </c>
      <c r="H89" s="133">
        <v>2</v>
      </c>
      <c r="I89" s="133">
        <v>2</v>
      </c>
      <c r="J89" s="133">
        <v>2</v>
      </c>
      <c r="K89" s="134">
        <v>2</v>
      </c>
      <c r="L89" s="133">
        <v>2</v>
      </c>
      <c r="M89" s="134">
        <v>2</v>
      </c>
      <c r="N89" s="133">
        <v>3</v>
      </c>
      <c r="O89" s="133">
        <v>3</v>
      </c>
      <c r="P89" s="133">
        <v>3</v>
      </c>
      <c r="Q89" s="133">
        <v>2</v>
      </c>
      <c r="R89" s="133">
        <v>2</v>
      </c>
      <c r="S89" s="133">
        <v>2</v>
      </c>
      <c r="T89" s="145">
        <v>2</v>
      </c>
      <c r="U89" s="145">
        <v>2</v>
      </c>
      <c r="V89" s="133">
        <v>2</v>
      </c>
      <c r="W89" s="133">
        <v>2</v>
      </c>
      <c r="X89" s="133">
        <v>2</v>
      </c>
      <c r="Y89" s="133">
        <v>2</v>
      </c>
      <c r="Z89" s="133">
        <v>3</v>
      </c>
      <c r="AA89" s="146">
        <v>4</v>
      </c>
      <c r="AB89" s="133">
        <v>3</v>
      </c>
      <c r="AC89" s="133">
        <v>3</v>
      </c>
      <c r="AD89" s="133">
        <v>3</v>
      </c>
      <c r="AE89" s="133">
        <v>4</v>
      </c>
      <c r="AF89" s="133">
        <v>3</v>
      </c>
      <c r="AG89" s="133">
        <v>3</v>
      </c>
      <c r="AH89" s="133">
        <v>4</v>
      </c>
      <c r="AI89" s="133">
        <v>3</v>
      </c>
      <c r="AJ89" s="133">
        <v>3</v>
      </c>
      <c r="AK89" s="135">
        <v>4</v>
      </c>
    </row>
    <row r="90" spans="1:37" s="27" customFormat="1" ht="12.75">
      <c r="A90" s="127" t="s">
        <v>147</v>
      </c>
      <c r="B90" s="132">
        <v>3</v>
      </c>
      <c r="C90" s="133">
        <v>2</v>
      </c>
      <c r="D90" s="133">
        <v>4</v>
      </c>
      <c r="E90" s="133">
        <v>3</v>
      </c>
      <c r="F90" s="133">
        <v>4</v>
      </c>
      <c r="G90" s="133">
        <v>4</v>
      </c>
      <c r="H90" s="133">
        <v>4</v>
      </c>
      <c r="I90" s="133">
        <v>4</v>
      </c>
      <c r="J90" s="133">
        <v>4</v>
      </c>
      <c r="K90" s="134">
        <v>4</v>
      </c>
      <c r="L90" s="133">
        <v>4</v>
      </c>
      <c r="M90" s="134">
        <v>4</v>
      </c>
      <c r="N90" s="133">
        <v>3</v>
      </c>
      <c r="O90" s="133">
        <v>3</v>
      </c>
      <c r="P90" s="133">
        <v>3</v>
      </c>
      <c r="Q90" s="133">
        <v>4</v>
      </c>
      <c r="R90" s="133">
        <v>4</v>
      </c>
      <c r="S90" s="133">
        <v>4</v>
      </c>
      <c r="T90" s="145">
        <v>4</v>
      </c>
      <c r="U90" s="145">
        <v>4</v>
      </c>
      <c r="V90" s="133">
        <v>4</v>
      </c>
      <c r="W90" s="133">
        <v>4</v>
      </c>
      <c r="X90" s="133">
        <v>4</v>
      </c>
      <c r="Y90" s="133">
        <v>4</v>
      </c>
      <c r="Z90" s="133">
        <v>2</v>
      </c>
      <c r="AA90" s="146">
        <v>3</v>
      </c>
      <c r="AB90" s="133">
        <v>3</v>
      </c>
      <c r="AC90" s="133">
        <v>3</v>
      </c>
      <c r="AD90" s="133">
        <v>3</v>
      </c>
      <c r="AE90" s="133">
        <v>4</v>
      </c>
      <c r="AF90" s="133">
        <v>3</v>
      </c>
      <c r="AG90" s="133">
        <v>3</v>
      </c>
      <c r="AH90" s="133">
        <v>4</v>
      </c>
      <c r="AI90" s="133">
        <v>3</v>
      </c>
      <c r="AJ90" s="133">
        <v>3</v>
      </c>
      <c r="AK90" s="135">
        <v>4</v>
      </c>
    </row>
    <row r="91" spans="1:37" s="27" customFormat="1" ht="12.75">
      <c r="A91" s="127" t="s">
        <v>148</v>
      </c>
      <c r="B91" s="132">
        <v>3</v>
      </c>
      <c r="C91" s="133">
        <v>3</v>
      </c>
      <c r="D91" s="133">
        <v>3</v>
      </c>
      <c r="E91" s="133">
        <v>2</v>
      </c>
      <c r="F91" s="133">
        <v>4</v>
      </c>
      <c r="G91" s="133">
        <v>4</v>
      </c>
      <c r="H91" s="133">
        <v>2</v>
      </c>
      <c r="I91" s="133">
        <v>4</v>
      </c>
      <c r="J91" s="133">
        <v>4</v>
      </c>
      <c r="K91" s="134">
        <v>2</v>
      </c>
      <c r="L91" s="133">
        <v>4</v>
      </c>
      <c r="M91" s="134">
        <v>4</v>
      </c>
      <c r="N91" s="133">
        <v>2</v>
      </c>
      <c r="O91" s="133">
        <v>3</v>
      </c>
      <c r="P91" s="133">
        <v>3</v>
      </c>
      <c r="Q91" s="133">
        <v>4</v>
      </c>
      <c r="R91" s="133">
        <v>4</v>
      </c>
      <c r="S91" s="133">
        <v>4</v>
      </c>
      <c r="T91" s="145">
        <v>4</v>
      </c>
      <c r="U91" s="145">
        <v>4</v>
      </c>
      <c r="V91" s="133">
        <v>4</v>
      </c>
      <c r="W91" s="133">
        <v>4</v>
      </c>
      <c r="X91" s="133">
        <v>4</v>
      </c>
      <c r="Y91" s="133">
        <v>4</v>
      </c>
      <c r="Z91" s="133">
        <v>1</v>
      </c>
      <c r="AA91" s="146">
        <v>3</v>
      </c>
      <c r="AB91" s="133">
        <v>2</v>
      </c>
      <c r="AC91" s="133">
        <v>4</v>
      </c>
      <c r="AD91" s="133">
        <v>4</v>
      </c>
      <c r="AE91" s="133">
        <v>4</v>
      </c>
      <c r="AF91" s="133">
        <v>3</v>
      </c>
      <c r="AG91" s="133">
        <v>3</v>
      </c>
      <c r="AH91" s="133">
        <v>3</v>
      </c>
      <c r="AI91" s="133">
        <v>3</v>
      </c>
      <c r="AJ91" s="133">
        <v>3</v>
      </c>
      <c r="AK91" s="135">
        <v>3</v>
      </c>
    </row>
    <row r="92" spans="1:37" s="27" customFormat="1" ht="12.75">
      <c r="A92" s="127" t="s">
        <v>149</v>
      </c>
      <c r="B92" s="132">
        <v>2</v>
      </c>
      <c r="C92" s="133">
        <v>3</v>
      </c>
      <c r="D92" s="133">
        <v>3</v>
      </c>
      <c r="E92" s="133">
        <v>2</v>
      </c>
      <c r="F92" s="133">
        <v>3</v>
      </c>
      <c r="G92" s="133">
        <v>3</v>
      </c>
      <c r="H92" s="133">
        <v>2</v>
      </c>
      <c r="I92" s="133">
        <v>3</v>
      </c>
      <c r="J92" s="133">
        <v>3</v>
      </c>
      <c r="K92" s="134">
        <v>2</v>
      </c>
      <c r="L92" s="133">
        <v>3</v>
      </c>
      <c r="M92" s="134">
        <v>3</v>
      </c>
      <c r="N92" s="133">
        <v>3</v>
      </c>
      <c r="O92" s="133">
        <v>2</v>
      </c>
      <c r="P92" s="133">
        <v>4</v>
      </c>
      <c r="Q92" s="133">
        <v>1</v>
      </c>
      <c r="R92" s="133">
        <v>1</v>
      </c>
      <c r="S92" s="133">
        <v>1</v>
      </c>
      <c r="T92" s="145">
        <v>3</v>
      </c>
      <c r="U92" s="145">
        <v>3</v>
      </c>
      <c r="V92" s="133">
        <v>3</v>
      </c>
      <c r="W92" s="133">
        <v>3</v>
      </c>
      <c r="X92" s="133">
        <v>3</v>
      </c>
      <c r="Y92" s="133">
        <v>3</v>
      </c>
      <c r="Z92" s="133">
        <v>3</v>
      </c>
      <c r="AA92" s="146">
        <v>3</v>
      </c>
      <c r="AB92" s="133">
        <v>3</v>
      </c>
      <c r="AC92" s="133">
        <v>2</v>
      </c>
      <c r="AD92" s="133">
        <v>2</v>
      </c>
      <c r="AE92" s="133">
        <v>2</v>
      </c>
      <c r="AF92" s="133">
        <v>2</v>
      </c>
      <c r="AG92" s="133">
        <v>2</v>
      </c>
      <c r="AH92" s="133">
        <v>2</v>
      </c>
      <c r="AI92" s="133">
        <v>2</v>
      </c>
      <c r="AJ92" s="133">
        <v>2</v>
      </c>
      <c r="AK92" s="135">
        <v>2</v>
      </c>
    </row>
    <row r="93" spans="1:37" s="27" customFormat="1" ht="12.75">
      <c r="A93" s="127" t="s">
        <v>150</v>
      </c>
      <c r="B93" s="132">
        <v>3</v>
      </c>
      <c r="C93" s="133">
        <v>2</v>
      </c>
      <c r="D93" s="133">
        <v>4</v>
      </c>
      <c r="E93" s="133">
        <v>3</v>
      </c>
      <c r="F93" s="133">
        <v>4</v>
      </c>
      <c r="G93" s="133">
        <v>4</v>
      </c>
      <c r="H93" s="133">
        <v>4</v>
      </c>
      <c r="I93" s="133">
        <v>4</v>
      </c>
      <c r="J93" s="133">
        <v>4</v>
      </c>
      <c r="K93" s="134">
        <v>4</v>
      </c>
      <c r="L93" s="133">
        <v>4</v>
      </c>
      <c r="M93" s="134">
        <v>4</v>
      </c>
      <c r="N93" s="133">
        <v>1</v>
      </c>
      <c r="O93" s="133">
        <v>3</v>
      </c>
      <c r="P93" s="133">
        <v>2</v>
      </c>
      <c r="Q93" s="133">
        <v>2</v>
      </c>
      <c r="R93" s="133">
        <v>2</v>
      </c>
      <c r="S93" s="133">
        <v>2</v>
      </c>
      <c r="T93" s="145">
        <v>2</v>
      </c>
      <c r="U93" s="145">
        <v>2</v>
      </c>
      <c r="V93" s="133">
        <v>2</v>
      </c>
      <c r="W93" s="133">
        <v>2</v>
      </c>
      <c r="X93" s="133">
        <v>2</v>
      </c>
      <c r="Y93" s="133">
        <v>2</v>
      </c>
      <c r="Z93" s="133">
        <v>1</v>
      </c>
      <c r="AA93" s="146">
        <v>3</v>
      </c>
      <c r="AB93" s="133">
        <v>2</v>
      </c>
      <c r="AC93" s="133">
        <v>3</v>
      </c>
      <c r="AD93" s="133">
        <v>3</v>
      </c>
      <c r="AE93" s="133">
        <v>4</v>
      </c>
      <c r="AF93" s="133">
        <v>3</v>
      </c>
      <c r="AG93" s="133">
        <v>3</v>
      </c>
      <c r="AH93" s="133">
        <v>3</v>
      </c>
      <c r="AI93" s="133">
        <v>3</v>
      </c>
      <c r="AJ93" s="133">
        <v>3</v>
      </c>
      <c r="AK93" s="135">
        <v>3</v>
      </c>
    </row>
    <row r="94" spans="1:37" s="27" customFormat="1" ht="12.75">
      <c r="A94" s="127" t="s">
        <v>151</v>
      </c>
      <c r="B94" s="132">
        <v>3</v>
      </c>
      <c r="C94" s="133">
        <v>2</v>
      </c>
      <c r="D94" s="133">
        <v>4</v>
      </c>
      <c r="E94" s="133">
        <v>1</v>
      </c>
      <c r="F94" s="133">
        <v>3</v>
      </c>
      <c r="G94" s="133">
        <v>3</v>
      </c>
      <c r="H94" s="133">
        <v>3</v>
      </c>
      <c r="I94" s="133">
        <v>4</v>
      </c>
      <c r="J94" s="133">
        <v>4</v>
      </c>
      <c r="K94" s="134">
        <v>3</v>
      </c>
      <c r="L94" s="133">
        <v>4</v>
      </c>
      <c r="M94" s="134">
        <v>4</v>
      </c>
      <c r="N94" s="133">
        <v>3</v>
      </c>
      <c r="O94" s="133">
        <v>2</v>
      </c>
      <c r="P94" s="133">
        <v>4</v>
      </c>
      <c r="Q94" s="133">
        <v>1</v>
      </c>
      <c r="R94" s="133">
        <v>1</v>
      </c>
      <c r="S94" s="133">
        <v>1</v>
      </c>
      <c r="T94" s="145">
        <v>3</v>
      </c>
      <c r="U94" s="145">
        <v>3</v>
      </c>
      <c r="V94" s="133">
        <v>3</v>
      </c>
      <c r="W94" s="133">
        <v>3</v>
      </c>
      <c r="X94" s="133">
        <v>3</v>
      </c>
      <c r="Y94" s="133">
        <v>3</v>
      </c>
      <c r="Z94" s="133">
        <v>3</v>
      </c>
      <c r="AA94" s="146">
        <v>3</v>
      </c>
      <c r="AB94" s="133">
        <v>3</v>
      </c>
      <c r="AC94" s="133">
        <v>2</v>
      </c>
      <c r="AD94" s="133">
        <v>2</v>
      </c>
      <c r="AE94" s="133">
        <v>2</v>
      </c>
      <c r="AF94" s="133">
        <v>2</v>
      </c>
      <c r="AG94" s="133">
        <v>2</v>
      </c>
      <c r="AH94" s="133">
        <v>2</v>
      </c>
      <c r="AI94" s="133">
        <v>2</v>
      </c>
      <c r="AJ94" s="133">
        <v>2</v>
      </c>
      <c r="AK94" s="135">
        <v>2</v>
      </c>
    </row>
    <row r="95" spans="1:37" s="27" customFormat="1" ht="12.75">
      <c r="A95" s="127" t="s">
        <v>152</v>
      </c>
      <c r="B95" s="132">
        <v>3</v>
      </c>
      <c r="C95" s="133">
        <v>2</v>
      </c>
      <c r="D95" s="133">
        <v>4</v>
      </c>
      <c r="E95" s="133">
        <v>3</v>
      </c>
      <c r="F95" s="133">
        <v>3</v>
      </c>
      <c r="G95" s="133">
        <v>3</v>
      </c>
      <c r="H95" s="133">
        <v>4</v>
      </c>
      <c r="I95" s="133">
        <v>4</v>
      </c>
      <c r="J95" s="133">
        <v>4</v>
      </c>
      <c r="K95" s="134">
        <v>4</v>
      </c>
      <c r="L95" s="133">
        <v>4</v>
      </c>
      <c r="M95" s="134">
        <v>4</v>
      </c>
      <c r="N95" s="133">
        <v>2</v>
      </c>
      <c r="O95" s="133">
        <v>2</v>
      </c>
      <c r="P95" s="133">
        <v>3</v>
      </c>
      <c r="Q95" s="133">
        <v>2</v>
      </c>
      <c r="R95" s="133">
        <v>2</v>
      </c>
      <c r="S95" s="133">
        <v>2</v>
      </c>
      <c r="T95" s="145">
        <v>2</v>
      </c>
      <c r="U95" s="145">
        <v>2</v>
      </c>
      <c r="V95" s="133">
        <v>2</v>
      </c>
      <c r="W95" s="133">
        <v>2</v>
      </c>
      <c r="X95" s="133">
        <v>2</v>
      </c>
      <c r="Y95" s="133">
        <v>2</v>
      </c>
      <c r="Z95" s="133">
        <v>2</v>
      </c>
      <c r="AA95" s="146">
        <v>3</v>
      </c>
      <c r="AB95" s="133">
        <v>3</v>
      </c>
      <c r="AC95" s="133">
        <v>4</v>
      </c>
      <c r="AD95" s="133">
        <v>4</v>
      </c>
      <c r="AE95" s="133">
        <v>4</v>
      </c>
      <c r="AF95" s="133">
        <v>4</v>
      </c>
      <c r="AG95" s="133">
        <v>4</v>
      </c>
      <c r="AH95" s="133">
        <v>4</v>
      </c>
      <c r="AI95" s="133">
        <v>4</v>
      </c>
      <c r="AJ95" s="133">
        <v>4</v>
      </c>
      <c r="AK95" s="135">
        <v>4</v>
      </c>
    </row>
    <row r="96" spans="1:37" s="27" customFormat="1" ht="12.75">
      <c r="A96" s="127" t="s">
        <v>153</v>
      </c>
      <c r="B96" s="132">
        <v>3</v>
      </c>
      <c r="C96" s="133">
        <v>2</v>
      </c>
      <c r="D96" s="133">
        <v>4</v>
      </c>
      <c r="E96" s="133">
        <v>3</v>
      </c>
      <c r="F96" s="133">
        <v>4</v>
      </c>
      <c r="G96" s="133">
        <v>4</v>
      </c>
      <c r="H96" s="133">
        <v>4</v>
      </c>
      <c r="I96" s="133">
        <v>4</v>
      </c>
      <c r="J96" s="133">
        <v>4</v>
      </c>
      <c r="K96" s="134">
        <v>4</v>
      </c>
      <c r="L96" s="133">
        <v>4</v>
      </c>
      <c r="M96" s="134">
        <v>4</v>
      </c>
      <c r="N96" s="133">
        <v>1</v>
      </c>
      <c r="O96" s="133">
        <v>2</v>
      </c>
      <c r="P96" s="133">
        <v>3</v>
      </c>
      <c r="Q96" s="133">
        <v>2</v>
      </c>
      <c r="R96" s="133">
        <v>2</v>
      </c>
      <c r="S96" s="133">
        <v>2</v>
      </c>
      <c r="T96" s="145">
        <v>2</v>
      </c>
      <c r="U96" s="145">
        <v>2</v>
      </c>
      <c r="V96" s="133">
        <v>2</v>
      </c>
      <c r="W96" s="133">
        <v>2</v>
      </c>
      <c r="X96" s="133">
        <v>2</v>
      </c>
      <c r="Y96" s="133">
        <v>2</v>
      </c>
      <c r="Z96" s="133">
        <v>1</v>
      </c>
      <c r="AA96" s="146">
        <v>3</v>
      </c>
      <c r="AB96" s="133">
        <v>2</v>
      </c>
      <c r="AC96" s="133">
        <v>2</v>
      </c>
      <c r="AD96" s="133">
        <v>2</v>
      </c>
      <c r="AE96" s="133">
        <v>2</v>
      </c>
      <c r="AF96" s="133">
        <v>2</v>
      </c>
      <c r="AG96" s="133">
        <v>2</v>
      </c>
      <c r="AH96" s="133">
        <v>2</v>
      </c>
      <c r="AI96" s="133">
        <v>2</v>
      </c>
      <c r="AJ96" s="133">
        <v>2</v>
      </c>
      <c r="AK96" s="135">
        <v>2</v>
      </c>
    </row>
    <row r="97" spans="1:37" s="27" customFormat="1" ht="12.75">
      <c r="A97" s="127" t="s">
        <v>154</v>
      </c>
      <c r="B97" s="132">
        <v>4</v>
      </c>
      <c r="C97" s="133">
        <v>3</v>
      </c>
      <c r="D97" s="133">
        <v>4</v>
      </c>
      <c r="E97" s="133">
        <v>3</v>
      </c>
      <c r="F97" s="133">
        <v>4</v>
      </c>
      <c r="G97" s="133">
        <v>4</v>
      </c>
      <c r="H97" s="133">
        <v>4</v>
      </c>
      <c r="I97" s="133">
        <v>4</v>
      </c>
      <c r="J97" s="133">
        <v>4</v>
      </c>
      <c r="K97" s="134">
        <v>4</v>
      </c>
      <c r="L97" s="133">
        <v>4</v>
      </c>
      <c r="M97" s="134">
        <v>4</v>
      </c>
      <c r="N97" s="133">
        <v>3</v>
      </c>
      <c r="O97" s="133">
        <v>3</v>
      </c>
      <c r="P97" s="133">
        <v>3</v>
      </c>
      <c r="Q97" s="133">
        <v>1</v>
      </c>
      <c r="R97" s="133">
        <v>1</v>
      </c>
      <c r="S97" s="133">
        <v>1</v>
      </c>
      <c r="T97" s="145">
        <v>2</v>
      </c>
      <c r="U97" s="145">
        <v>2</v>
      </c>
      <c r="V97" s="133">
        <v>2</v>
      </c>
      <c r="W97" s="133">
        <v>2</v>
      </c>
      <c r="X97" s="133">
        <v>2</v>
      </c>
      <c r="Y97" s="133">
        <v>2</v>
      </c>
      <c r="Z97" s="133">
        <v>3</v>
      </c>
      <c r="AA97" s="146">
        <v>3</v>
      </c>
      <c r="AB97" s="133">
        <v>3</v>
      </c>
      <c r="AC97" s="133">
        <v>3</v>
      </c>
      <c r="AD97" s="133">
        <v>3</v>
      </c>
      <c r="AE97" s="133">
        <v>4</v>
      </c>
      <c r="AF97" s="133">
        <v>3</v>
      </c>
      <c r="AG97" s="133">
        <v>3</v>
      </c>
      <c r="AH97" s="133">
        <v>4</v>
      </c>
      <c r="AI97" s="133">
        <v>3</v>
      </c>
      <c r="AJ97" s="133">
        <v>3</v>
      </c>
      <c r="AK97" s="135">
        <v>4</v>
      </c>
    </row>
    <row r="98" spans="1:37" s="27" customFormat="1" ht="12.75">
      <c r="A98" s="127" t="s">
        <v>155</v>
      </c>
      <c r="B98" s="132">
        <v>3</v>
      </c>
      <c r="C98" s="133">
        <v>3</v>
      </c>
      <c r="D98" s="133">
        <v>3</v>
      </c>
      <c r="E98" s="133">
        <v>1</v>
      </c>
      <c r="F98" s="133">
        <v>2</v>
      </c>
      <c r="G98" s="133">
        <v>2</v>
      </c>
      <c r="H98" s="133">
        <v>2</v>
      </c>
      <c r="I98" s="133">
        <v>2</v>
      </c>
      <c r="J98" s="133">
        <v>2</v>
      </c>
      <c r="K98" s="134">
        <v>2</v>
      </c>
      <c r="L98" s="133">
        <v>2</v>
      </c>
      <c r="M98" s="134">
        <v>2</v>
      </c>
      <c r="N98" s="133">
        <v>2</v>
      </c>
      <c r="O98" s="133">
        <v>3</v>
      </c>
      <c r="P98" s="133">
        <v>3</v>
      </c>
      <c r="Q98" s="133">
        <v>2</v>
      </c>
      <c r="R98" s="133">
        <v>2</v>
      </c>
      <c r="S98" s="133">
        <v>2</v>
      </c>
      <c r="T98" s="145">
        <v>2</v>
      </c>
      <c r="U98" s="145">
        <v>2</v>
      </c>
      <c r="V98" s="133">
        <v>2</v>
      </c>
      <c r="W98" s="133">
        <v>2</v>
      </c>
      <c r="X98" s="133">
        <v>2</v>
      </c>
      <c r="Y98" s="133">
        <v>2</v>
      </c>
      <c r="Z98" s="133">
        <v>2</v>
      </c>
      <c r="AA98" s="146">
        <v>4</v>
      </c>
      <c r="AB98" s="133">
        <v>2</v>
      </c>
      <c r="AC98" s="133">
        <v>4</v>
      </c>
      <c r="AD98" s="133">
        <v>4</v>
      </c>
      <c r="AE98" s="133">
        <v>4</v>
      </c>
      <c r="AF98" s="133">
        <v>3</v>
      </c>
      <c r="AG98" s="133">
        <v>3</v>
      </c>
      <c r="AH98" s="133">
        <v>3</v>
      </c>
      <c r="AI98" s="133">
        <v>3</v>
      </c>
      <c r="AJ98" s="133">
        <v>3</v>
      </c>
      <c r="AK98" s="135">
        <v>3</v>
      </c>
    </row>
    <row r="99" spans="1:37" s="27" customFormat="1" ht="12.75">
      <c r="A99" s="127" t="s">
        <v>156</v>
      </c>
      <c r="B99" s="132">
        <v>3</v>
      </c>
      <c r="C99" s="133">
        <v>4</v>
      </c>
      <c r="D99" s="133">
        <v>3</v>
      </c>
      <c r="E99" s="133">
        <v>1</v>
      </c>
      <c r="F99" s="133">
        <v>2</v>
      </c>
      <c r="G99" s="133">
        <v>2</v>
      </c>
      <c r="H99" s="133">
        <v>2</v>
      </c>
      <c r="I99" s="133">
        <v>2</v>
      </c>
      <c r="J99" s="133">
        <v>2</v>
      </c>
      <c r="K99" s="134">
        <v>2</v>
      </c>
      <c r="L99" s="133">
        <v>2</v>
      </c>
      <c r="M99" s="134">
        <v>2</v>
      </c>
      <c r="N99" s="133">
        <v>2</v>
      </c>
      <c r="O99" s="133">
        <v>4</v>
      </c>
      <c r="P99" s="133">
        <v>2</v>
      </c>
      <c r="Q99" s="133">
        <v>1</v>
      </c>
      <c r="R99" s="133">
        <v>1</v>
      </c>
      <c r="S99" s="133">
        <v>1</v>
      </c>
      <c r="T99" s="145">
        <v>2</v>
      </c>
      <c r="U99" s="145">
        <v>2</v>
      </c>
      <c r="V99" s="133">
        <v>2</v>
      </c>
      <c r="W99" s="133">
        <v>2</v>
      </c>
      <c r="X99" s="133">
        <v>2</v>
      </c>
      <c r="Y99" s="133">
        <v>2</v>
      </c>
      <c r="Z99" s="133">
        <v>2</v>
      </c>
      <c r="AA99" s="146">
        <v>3</v>
      </c>
      <c r="AB99" s="133">
        <v>3</v>
      </c>
      <c r="AC99" s="133">
        <v>4</v>
      </c>
      <c r="AD99" s="133">
        <v>4</v>
      </c>
      <c r="AE99" s="133">
        <v>4</v>
      </c>
      <c r="AF99" s="133">
        <v>4</v>
      </c>
      <c r="AG99" s="133">
        <v>4</v>
      </c>
      <c r="AH99" s="133">
        <v>4</v>
      </c>
      <c r="AI99" s="133">
        <v>4</v>
      </c>
      <c r="AJ99" s="133">
        <v>4</v>
      </c>
      <c r="AK99" s="135">
        <v>4</v>
      </c>
    </row>
    <row r="100" spans="1:37" s="27" customFormat="1" ht="12.75">
      <c r="A100" s="127" t="s">
        <v>157</v>
      </c>
      <c r="B100" s="136">
        <v>3</v>
      </c>
      <c r="C100" s="137">
        <v>4</v>
      </c>
      <c r="D100" s="137">
        <v>3</v>
      </c>
      <c r="E100" s="137">
        <v>1</v>
      </c>
      <c r="F100" s="137">
        <v>1</v>
      </c>
      <c r="G100" s="137">
        <v>1</v>
      </c>
      <c r="H100" s="137">
        <v>2</v>
      </c>
      <c r="I100" s="137">
        <v>2</v>
      </c>
      <c r="J100" s="137">
        <v>2</v>
      </c>
      <c r="K100" s="138">
        <v>2</v>
      </c>
      <c r="L100" s="137">
        <v>2</v>
      </c>
      <c r="M100" s="138">
        <v>2</v>
      </c>
      <c r="N100" s="137">
        <v>3</v>
      </c>
      <c r="O100" s="137">
        <v>4</v>
      </c>
      <c r="P100" s="137">
        <v>3</v>
      </c>
      <c r="Q100" s="137">
        <v>1</v>
      </c>
      <c r="R100" s="137">
        <v>1</v>
      </c>
      <c r="S100" s="137">
        <v>1</v>
      </c>
      <c r="T100" s="147">
        <v>2</v>
      </c>
      <c r="U100" s="147">
        <v>2</v>
      </c>
      <c r="V100" s="137">
        <v>2</v>
      </c>
      <c r="W100" s="137">
        <v>2</v>
      </c>
      <c r="X100" s="137">
        <v>2</v>
      </c>
      <c r="Y100" s="137">
        <v>2</v>
      </c>
      <c r="Z100" s="137">
        <v>3</v>
      </c>
      <c r="AA100" s="148">
        <v>5</v>
      </c>
      <c r="AB100" s="137">
        <v>2</v>
      </c>
      <c r="AC100" s="137">
        <v>2</v>
      </c>
      <c r="AD100" s="137">
        <v>2</v>
      </c>
      <c r="AE100" s="137">
        <v>2</v>
      </c>
      <c r="AF100" s="137">
        <v>2</v>
      </c>
      <c r="AG100" s="137">
        <v>2</v>
      </c>
      <c r="AH100" s="137">
        <v>2</v>
      </c>
      <c r="AI100" s="137">
        <v>2</v>
      </c>
      <c r="AJ100" s="137">
        <v>2</v>
      </c>
      <c r="AK100" s="139">
        <v>2</v>
      </c>
    </row>
    <row r="101" spans="1:37">
      <c r="T101" s="94"/>
      <c r="U101" s="94"/>
      <c r="V101" s="94"/>
      <c r="W101" s="94"/>
      <c r="X101" s="94"/>
      <c r="Y101" s="94"/>
    </row>
    <row r="102" spans="1:37">
      <c r="T102" s="94"/>
      <c r="U102" s="94"/>
      <c r="V102" s="94"/>
      <c r="W102" s="94"/>
      <c r="X102" s="94"/>
      <c r="Y102" s="94"/>
    </row>
    <row r="103" spans="1:37">
      <c r="T103" s="94"/>
      <c r="U103" s="94"/>
      <c r="V103" s="94"/>
      <c r="W103" s="94"/>
      <c r="X103" s="94"/>
      <c r="Y103" s="94"/>
    </row>
    <row r="104" spans="1:37">
      <c r="T104" s="94"/>
      <c r="U104" s="94"/>
      <c r="V104" s="94"/>
      <c r="W104" s="94"/>
      <c r="X104" s="94"/>
      <c r="Y104" s="94"/>
    </row>
  </sheetData>
  <phoneticPr fontId="12" type="noConversion"/>
  <conditionalFormatting sqref="B2:B100 D2:M100">
    <cfRule type="colorScale" priority="3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conditionalFormatting sqref="AB1:AK100 P2:Z101 N2:N100">
    <cfRule type="colorScale" priority="2">
      <colorScale>
        <cfvo type="num" val="1"/>
        <cfvo type="num" val="3"/>
        <cfvo type="num" val="5"/>
        <color rgb="FF63BE7B"/>
        <color rgb="FFFFEB84"/>
        <color rgb="FFF8696B"/>
      </colorScale>
    </cfRule>
  </conditionalFormatting>
  <conditionalFormatting sqref="O2:O100 AA2:AA100 C2:C100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pageMargins left="0.23622047244094491" right="0.23622047244094491" top="0.39370078740157483" bottom="0.39370078740157483" header="0.31496062992125984" footer="0.31496062992125984"/>
  <pageSetup paperSize="8" scale="73" fitToWidth="2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0E8CC2CFA44046BB422DB13D45B24A" ma:contentTypeVersion="11" ma:contentTypeDescription="Create a new document." ma:contentTypeScope="" ma:versionID="70d2f0d0b297203de0c0e282d639f8ec">
  <xsd:schema xmlns:xsd="http://www.w3.org/2001/XMLSchema" xmlns:xs="http://www.w3.org/2001/XMLSchema" xmlns:p="http://schemas.microsoft.com/office/2006/metadata/properties" xmlns:ns2="8ecf9855-d8d9-4e91-9870-b9692d23d265" xmlns:ns3="de860e5c-8a6f-4b5c-8c23-89c877902974" targetNamespace="http://schemas.microsoft.com/office/2006/metadata/properties" ma:root="true" ma:fieldsID="a9a47dd10ca4fdb2e171f632792dffa6" ns2:_="" ns3:_="">
    <xsd:import namespace="8ecf9855-d8d9-4e91-9870-b9692d23d265"/>
    <xsd:import namespace="de860e5c-8a6f-4b5c-8c23-89c8779029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cf9855-d8d9-4e91-9870-b9692d23d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860e5c-8a6f-4b5c-8c23-89c8779029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5b942c-5169-4930-8494-2f07a15612e6}" ma:internalName="TaxCatchAll" ma:showField="CatchAllData" ma:web="de860e5c-8a6f-4b5c-8c23-89c8779029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860e5c-8a6f-4b5c-8c23-89c877902974" xsi:nil="true"/>
    <lcf76f155ced4ddcb4097134ff3c332f xmlns="8ecf9855-d8d9-4e91-9870-b9692d23d2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8176DC-F118-4DE6-86D9-953F737C5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cf9855-d8d9-4e91-9870-b9692d23d265"/>
    <ds:schemaRef ds:uri="de860e5c-8a6f-4b5c-8c23-89c8779029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C6B516-A021-4CF2-8DEF-7E2E1EEDEFA9}">
  <ds:schemaRefs>
    <ds:schemaRef ds:uri="http://purl.org/dc/terms/"/>
    <ds:schemaRef ds:uri="de860e5c-8a6f-4b5c-8c23-89c877902974"/>
    <ds:schemaRef ds:uri="8ecf9855-d8d9-4e91-9870-b9692d23d26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C2F0CA-992E-43BC-8124-BB1DF38333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INFO</vt:lpstr>
      <vt:lpstr>Matrike</vt:lpstr>
      <vt:lpstr>Ocena - vročina</vt:lpstr>
      <vt:lpstr>Ocena - poplave</vt:lpstr>
      <vt:lpstr>Ocena - požari</vt:lpstr>
      <vt:lpstr>Rezultati pregledna</vt:lpstr>
      <vt:lpstr>INFO!Print_Area</vt:lpstr>
      <vt:lpstr>Matrike!Print_Area</vt:lpstr>
      <vt:lpstr>'Ocena - poplave'!Print_Area</vt:lpstr>
      <vt:lpstr>'Ocena - požari'!Print_Area</vt:lpstr>
      <vt:lpstr>'Ocena - vročina'!Print_Area</vt:lpstr>
      <vt:lpstr>'Rezultati pregledna'!Print_Area</vt:lpstr>
      <vt:lpstr>'Ocena - poplave'!Print_Titles</vt:lpstr>
      <vt:lpstr>'Ocena - požari'!Print_Titles</vt:lpstr>
      <vt:lpstr>'Ocena - vročina'!Print_Titles</vt:lpstr>
      <vt:lpstr>'Rezultati pregledna'!Print_Titles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Ziga Malek</dc:creator>
  <cp:keywords/>
  <dc:description/>
  <cp:lastModifiedBy>Debevec, Maja</cp:lastModifiedBy>
  <cp:revision/>
  <cp:lastPrinted>2025-12-11T13:23:35Z</cp:lastPrinted>
  <dcterms:created xsi:type="dcterms:W3CDTF">2025-11-12T17:21:07Z</dcterms:created>
  <dcterms:modified xsi:type="dcterms:W3CDTF">2025-12-11T13:50:12Z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0x010100450E8CC2CFA44046BB422DB13D45B24A</vt:lpwstr>
  </property>
  <property fmtid="{D5CDD505-2E9C-101B-9397-08002B2CF9AE}" pid="3" name="MediaServiceImageTags">
    <vt:lpwstr/>
  </property>
</Properties>
</file>